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niltd-my.sharepoint.com/personal/30057989_adani_com/Documents/1_RATHOD/4_NMET PROJECTS/0. Approved NMEDT Projects_ALL states/3. Meghawas-Nagana REE Block/9. Project Execution_Meghawas-Nagana/Geological Report/Upload to NGDR/"/>
    </mc:Choice>
  </mc:AlternateContent>
  <xr:revisionPtr revIDLastSave="2070" documentId="8_{0589BFA4-52D1-4083-B78B-1274877E3D8C}" xr6:coauthVersionLast="47" xr6:coauthVersionMax="47" xr10:uidLastSave="{A0212A0A-5C0A-4BF2-B094-49228D47FB89}"/>
  <bookViews>
    <workbookView xWindow="-108" yWindow="-108" windowWidth="23256" windowHeight="12456" tabRatio="797" activeTab="2" xr2:uid="{01A4154B-2D27-4922-9E69-1BDC3E9F936C}"/>
  </bookViews>
  <sheets>
    <sheet name="Annexure-I" sheetId="2" r:id="rId1"/>
    <sheet name="Annexure-II" sheetId="3" r:id="rId2"/>
    <sheet name="Annexure-III" sheetId="4" r:id="rId3"/>
    <sheet name="Annexure-IV" sheetId="6" r:id="rId4"/>
    <sheet name="Annexure-V" sheetId="8" r:id="rId5"/>
    <sheet name="Annexure-VI" sheetId="7" r:id="rId6"/>
    <sheet name="Annexure-VII" sheetId="10" r:id="rId7"/>
    <sheet name="Annexure-VIII" sheetId="11" r:id="rId8"/>
    <sheet name="Annexure-IX" sheetId="12" r:id="rId9"/>
    <sheet name="Annexure-X" sheetId="13" r:id="rId10"/>
  </sheets>
  <definedNames>
    <definedName name="_xlnm._FilterDatabase" localSheetId="1" hidden="1">'Annexure-II'!$A$4:$O$4</definedName>
    <definedName name="_xlnm._FilterDatabase" localSheetId="7" hidden="1">'Annexure-VIII'!$A$5:$X$5</definedName>
    <definedName name="_xlnm.Print_Area" localSheetId="0">'Annexure-I'!$A$1:$P$51</definedName>
    <definedName name="_xlnm.Print_Area" localSheetId="4">'Annexure-V'!$A$1:$V$57</definedName>
    <definedName name="_xlnm.Print_Area" localSheetId="6">'Annexure-VII'!$A$1:$W$53</definedName>
    <definedName name="_xlnm.Print_Area" localSheetId="7">'Annexure-VIII'!$A$1:$S$16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" i="12" l="1"/>
  <c r="S17" i="12"/>
  <c r="S16" i="12"/>
  <c r="S15" i="12"/>
  <c r="S14" i="12"/>
  <c r="S13" i="12"/>
  <c r="S12" i="12"/>
  <c r="S11" i="12"/>
  <c r="S10" i="12"/>
  <c r="S9" i="12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6" i="7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6" i="6"/>
  <c r="I8" i="4" l="1"/>
  <c r="I7" i="4"/>
  <c r="I6" i="4"/>
  <c r="I18" i="4"/>
  <c r="I17" i="4"/>
  <c r="I16" i="4"/>
  <c r="I15" i="4"/>
  <c r="I14" i="4"/>
  <c r="I13" i="4"/>
  <c r="I12" i="4"/>
  <c r="I11" i="4"/>
  <c r="I10" i="4"/>
  <c r="I9" i="4"/>
</calcChain>
</file>

<file path=xl/sharedStrings.xml><?xml version="1.0" encoding="utf-8"?>
<sst xmlns="http://schemas.openxmlformats.org/spreadsheetml/2006/main" count="1709" uniqueCount="245">
  <si>
    <t>Annexure-I</t>
  </si>
  <si>
    <t xml:space="preserve">Mineralisation </t>
  </si>
  <si>
    <t xml:space="preserve">S. No. </t>
  </si>
  <si>
    <t xml:space="preserve">Elevation (m) </t>
  </si>
  <si>
    <t xml:space="preserve">Sample Type </t>
  </si>
  <si>
    <t xml:space="preserve">Lithology </t>
  </si>
  <si>
    <t xml:space="preserve">Land use </t>
  </si>
  <si>
    <t xml:space="preserve">Contamination </t>
  </si>
  <si>
    <t xml:space="preserve">Landscape/ Site/ Photo </t>
  </si>
  <si>
    <t xml:space="preserve">Depth of  sample </t>
  </si>
  <si>
    <t xml:space="preserve">Geology/ Formation </t>
  </si>
  <si>
    <t xml:space="preserve">Area/ District/State </t>
  </si>
  <si>
    <t>Date of Collection of Sample</t>
  </si>
  <si>
    <t>MEG/BRS/001</t>
  </si>
  <si>
    <t>Bed Rock Sample</t>
  </si>
  <si>
    <t>U</t>
  </si>
  <si>
    <t>11.10.2025</t>
  </si>
  <si>
    <t>MEG/BRS/002</t>
  </si>
  <si>
    <t>MEG/BRS/003</t>
  </si>
  <si>
    <t>MEG/BRS/004</t>
  </si>
  <si>
    <t>MEG/BRS/005</t>
  </si>
  <si>
    <t>MEG/BRS/006</t>
  </si>
  <si>
    <t>MEG/BRS/007</t>
  </si>
  <si>
    <t>MEG/BRS/008</t>
  </si>
  <si>
    <t>10.10.2025</t>
  </si>
  <si>
    <t>MEG/BRS/009</t>
  </si>
  <si>
    <t>MEG/BRS/010</t>
  </si>
  <si>
    <t>MEG/BRS/011</t>
  </si>
  <si>
    <t>MEG/BRS/012</t>
  </si>
  <si>
    <t>MEG/BRS/013</t>
  </si>
  <si>
    <t>MEG/BRS/014</t>
  </si>
  <si>
    <t>MEG/BRS/015</t>
  </si>
  <si>
    <t>MEG/BRS/016</t>
  </si>
  <si>
    <t>MEG/BRS/017</t>
  </si>
  <si>
    <t>MEG/BRS/018</t>
  </si>
  <si>
    <t>MEG/BRS/019</t>
  </si>
  <si>
    <t>MEG/BRS/020</t>
  </si>
  <si>
    <t>MEG/BRS/021</t>
  </si>
  <si>
    <t>MEG/BRS/022</t>
  </si>
  <si>
    <t>MEG/BRS/023</t>
  </si>
  <si>
    <t>MEG/BRS/024</t>
  </si>
  <si>
    <t>MEG/BRS/025</t>
  </si>
  <si>
    <t>MEG/BRS/026</t>
  </si>
  <si>
    <t>MEG/BRS/027</t>
  </si>
  <si>
    <t>MEG/BRS/028</t>
  </si>
  <si>
    <t>MEG/BRS/029</t>
  </si>
  <si>
    <t>MEG/BRS/030</t>
  </si>
  <si>
    <t>14.10.2025</t>
  </si>
  <si>
    <t>MEG/BRS/031</t>
  </si>
  <si>
    <t>MEG/BRS/032</t>
  </si>
  <si>
    <t>MEG/BRS/033</t>
  </si>
  <si>
    <t>MEG/BRS/034</t>
  </si>
  <si>
    <t>MEG/BRS/035</t>
  </si>
  <si>
    <t>MEG/BRS/036</t>
  </si>
  <si>
    <t>MEG/BRS/037</t>
  </si>
  <si>
    <t>MEG/BRS/038</t>
  </si>
  <si>
    <t>MEG/BRS/039</t>
  </si>
  <si>
    <t>MEG/BRS/040</t>
  </si>
  <si>
    <t>MEG/BRS/041</t>
  </si>
  <si>
    <t>MEG/BRS/042</t>
  </si>
  <si>
    <t>MEG/BRS/043</t>
  </si>
  <si>
    <t>MEG/BRS/044</t>
  </si>
  <si>
    <t>MEG/BRS/045</t>
  </si>
  <si>
    <t>MEG/BRS/046</t>
  </si>
  <si>
    <t>MEG/BRS/047</t>
  </si>
  <si>
    <t>Bedrock Sample Details of Meghawas Area (TS No. 45B/08), Barmer district of Rajasthan</t>
  </si>
  <si>
    <t>Irregular shaped</t>
  </si>
  <si>
    <t>-do-</t>
  </si>
  <si>
    <t>No</t>
  </si>
  <si>
    <t>Meghawas, Barmer dist, Rajasthan</t>
  </si>
  <si>
    <t>09.10.2025</t>
  </si>
  <si>
    <t>15.10.2025</t>
  </si>
  <si>
    <t>Annexure-II</t>
  </si>
  <si>
    <t>Bedrock Sample Details of Nagana Area (TS No. 45B/12), Barmer district of Rajasthan</t>
  </si>
  <si>
    <t>NAG/BRS/001</t>
  </si>
  <si>
    <t>12.10.2025</t>
  </si>
  <si>
    <t>NAG/BRS/002</t>
  </si>
  <si>
    <t>NAG/BRS/003</t>
  </si>
  <si>
    <t>NAG/BRS/004</t>
  </si>
  <si>
    <t>NAG/BRS/005</t>
  </si>
  <si>
    <t>NAG/BRS/006</t>
  </si>
  <si>
    <t>NAG/BRS/007</t>
  </si>
  <si>
    <t>NAG/BRS/008</t>
  </si>
  <si>
    <t>NAG/BRS/009</t>
  </si>
  <si>
    <t>NAG/BRS/010</t>
  </si>
  <si>
    <t>NAG/BRS/011</t>
  </si>
  <si>
    <t>NAG/BRS/012</t>
  </si>
  <si>
    <t>NAG/BRS/013</t>
  </si>
  <si>
    <t>NAG/BRS/014</t>
  </si>
  <si>
    <t>NAG/BRS/015</t>
  </si>
  <si>
    <t>NAG/BRS/016</t>
  </si>
  <si>
    <t>NAG/BRS/017</t>
  </si>
  <si>
    <t>NAG/BRS/018</t>
  </si>
  <si>
    <t>NAG/BRS/019</t>
  </si>
  <si>
    <t>NAG/BRS/020</t>
  </si>
  <si>
    <t>13.10.2025</t>
  </si>
  <si>
    <t>NAG/BRS/021</t>
  </si>
  <si>
    <t>NAG/BRS/022</t>
  </si>
  <si>
    <t>NAG/BRS/023</t>
  </si>
  <si>
    <t>NAG/BRS/024</t>
  </si>
  <si>
    <t>NAG/BRS/025</t>
  </si>
  <si>
    <t>NAG/BRS/026</t>
  </si>
  <si>
    <t>NAG/BRS/027</t>
  </si>
  <si>
    <t>NAG/BRS/028</t>
  </si>
  <si>
    <t>NAG/BRS/029</t>
  </si>
  <si>
    <t>NAG/BRS/030</t>
  </si>
  <si>
    <t>NAG/BRS/031</t>
  </si>
  <si>
    <t>NAG/BRS/032</t>
  </si>
  <si>
    <t>NAG/BRS/033</t>
  </si>
  <si>
    <t>NAG/BRS/034</t>
  </si>
  <si>
    <t>Pitting Details of Meghawas-Nagana Area, Barmer district of Rajasthan</t>
  </si>
  <si>
    <t xml:space="preserve">Pit Number </t>
  </si>
  <si>
    <t>NAG/PTS/001</t>
  </si>
  <si>
    <t>NAG/PTS/002</t>
  </si>
  <si>
    <t>NAG/PTS/003</t>
  </si>
  <si>
    <t>NAG/PTS/004</t>
  </si>
  <si>
    <t>NAG/PTS/005</t>
  </si>
  <si>
    <t>NAG/PTS/006</t>
  </si>
  <si>
    <t>NAG/PTS/007</t>
  </si>
  <si>
    <t>NAG/PTS/008</t>
  </si>
  <si>
    <t>NAG/PTS/009</t>
  </si>
  <si>
    <t>NAG/PTS/010</t>
  </si>
  <si>
    <t>MEG/PTS/001</t>
  </si>
  <si>
    <t>MEG/PTS/002</t>
  </si>
  <si>
    <t>MEG/PTS/003</t>
  </si>
  <si>
    <t>MEG/PTS/004</t>
  </si>
  <si>
    <t>Date of Pitting</t>
  </si>
  <si>
    <t>Depth of Pit (m)</t>
  </si>
  <si>
    <t>Nagana, Barmer dist, Rajasthan</t>
  </si>
  <si>
    <t>Remarks</t>
  </si>
  <si>
    <t>Annexure-III</t>
  </si>
  <si>
    <t>No bed rock encontered upto 2m, only soil/regolith</t>
  </si>
  <si>
    <t>Latitude</t>
  </si>
  <si>
    <t>Longitude</t>
  </si>
  <si>
    <t>Excavation (cum)</t>
  </si>
  <si>
    <t>16.10.2025</t>
  </si>
  <si>
    <t>28.10.2025</t>
  </si>
  <si>
    <t>29.10.2025</t>
  </si>
  <si>
    <t>30.10.2025</t>
  </si>
  <si>
    <t>31.10.2025</t>
  </si>
  <si>
    <t>16.11.2025</t>
  </si>
  <si>
    <t>17.11.2025</t>
  </si>
  <si>
    <t>24.11.2025</t>
  </si>
  <si>
    <t>23.11.2025</t>
  </si>
  <si>
    <t>NAG/BRS/035</t>
  </si>
  <si>
    <t>NAG/BRS/036</t>
  </si>
  <si>
    <t>NAG/BRS/037</t>
  </si>
  <si>
    <t>NAG/BRS/038</t>
  </si>
  <si>
    <t>NAG/BRS/039</t>
  </si>
  <si>
    <t>Sl No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</si>
  <si>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</si>
  <si>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</si>
  <si>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</si>
  <si>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</si>
  <si>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</si>
  <si>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</si>
  <si>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</si>
  <si>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</si>
  <si>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</si>
  <si>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</si>
  <si>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</si>
  <si>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</si>
  <si>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</si>
  <si>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</si>
  <si>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&lt;0.1</t>
  </si>
  <si>
    <t>ppm</t>
  </si>
  <si>
    <t>Lat</t>
  </si>
  <si>
    <t>Long</t>
  </si>
  <si>
    <t>Annexure-IV</t>
  </si>
  <si>
    <t>Sample ID</t>
  </si>
  <si>
    <t xml:space="preserve">Sample Id </t>
  </si>
  <si>
    <t>Annexure-V</t>
  </si>
  <si>
    <t>Annexure-VI</t>
  </si>
  <si>
    <t>Analytical Results of Trace Elements for Bedrock Samples of Meghawas Area (TS No. 45B/08), Barmer district of Rajasthan</t>
  </si>
  <si>
    <t>Y</t>
  </si>
  <si>
    <t>Sc</t>
  </si>
  <si>
    <t>Zr</t>
  </si>
  <si>
    <t>Rb</t>
  </si>
  <si>
    <t>Li</t>
  </si>
  <si>
    <t>Be</t>
  </si>
  <si>
    <t>V</t>
  </si>
  <si>
    <t>Ni</t>
  </si>
  <si>
    <t>Ga</t>
  </si>
  <si>
    <t>Ge</t>
  </si>
  <si>
    <t>Nb</t>
  </si>
  <si>
    <t>Mo</t>
  </si>
  <si>
    <t>Sn</t>
  </si>
  <si>
    <t>Sb</t>
  </si>
  <si>
    <t>Ba</t>
  </si>
  <si>
    <t>Hf</t>
  </si>
  <si>
    <t>Ta</t>
  </si>
  <si>
    <t>W</t>
  </si>
  <si>
    <t>Th</t>
  </si>
  <si>
    <t>∑REE+Y+Sc</t>
  </si>
  <si>
    <t>Analytical Results of  ∑REE+Y+Sc for Bedrock Samples of Nagana Area (TS No. 45B/12), Barmer district of Rajasthan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</si>
  <si>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</si>
  <si>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</si>
  <si>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</si>
  <si>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</si>
  <si>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</si>
  <si>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</si>
  <si>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</si>
  <si>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</si>
  <si>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</si>
  <si>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</si>
  <si>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SrO</t>
  </si>
  <si>
    <t>TiO2</t>
  </si>
  <si>
    <t>V2O5</t>
  </si>
  <si>
    <t>SiO2</t>
  </si>
  <si>
    <t>%</t>
  </si>
  <si>
    <t>&lt;0.001</t>
  </si>
  <si>
    <t>Analytical Results of Major Oxides for Bedrock Samples of Meghawas-Nagana Area (TS No. 45B/08 &amp; 45B/12), Barmer district of Rajasthan</t>
  </si>
  <si>
    <t>Annexure-VIII</t>
  </si>
  <si>
    <t>Rhyolite 
(Maroon colored)</t>
  </si>
  <si>
    <t>Rhyolite
(Maroon colored)</t>
  </si>
  <si>
    <t>Kailana felsic volcanics</t>
  </si>
  <si>
    <t>Surface</t>
  </si>
  <si>
    <t>&lt;0.5</t>
  </si>
  <si>
    <t>Annexure-IX</t>
  </si>
  <si>
    <t>Analytical Results of ∑REE+Y+Sc for External Check Samples (BRS) of Meghawas-Nagana Area (TS No. 45B/08 &amp; 45B/12), Barmer district of Rajasthan</t>
  </si>
  <si>
    <t>Major ( ≥ 5 %)</t>
  </si>
  <si>
    <t>Minor (≤ 5 % to ≥ 1 %)</t>
  </si>
  <si>
    <t>Statement showing XRD Analysis Details for 10 nos. bedrock samples of Meghawas-Nagana Area (TS No. 45B/08 &amp; 45B/12), Barmer district of Rajasthan</t>
  </si>
  <si>
    <t>Quartz</t>
  </si>
  <si>
    <t>Trace, Faint Trace (≤ 1 %)</t>
  </si>
  <si>
    <t>Orthoclase, Albite</t>
  </si>
  <si>
    <t>Biotite</t>
  </si>
  <si>
    <t>-</t>
  </si>
  <si>
    <t>Annexure-X</t>
  </si>
  <si>
    <t>Undulating</t>
  </si>
  <si>
    <t>Barren</t>
  </si>
  <si>
    <t>Rugged</t>
  </si>
  <si>
    <t xml:space="preserve">Sl. No. </t>
  </si>
  <si>
    <t>Plain</t>
  </si>
  <si>
    <r>
      <t xml:space="preserve">Analytical Results of </t>
    </r>
    <r>
      <rPr>
        <b/>
        <sz val="12"/>
        <rFont val="Times New Roman"/>
        <family val="1"/>
      </rPr>
      <t>∑</t>
    </r>
    <r>
      <rPr>
        <b/>
        <sz val="12"/>
        <rFont val="Arial"/>
        <family val="2"/>
      </rPr>
      <t>REE+Y+Sc for Bedrock Samples of Meghawas Area (TS No. 45B/08), Barmer district of Rajasthan</t>
    </r>
  </si>
  <si>
    <t>Rhyolite (Very Fine Grained)</t>
  </si>
  <si>
    <t>Rhyolite 
(Coarse Grained Porphyritic)</t>
  </si>
  <si>
    <t>Rhyolite 
(Dark Grey)</t>
  </si>
  <si>
    <t>Rhyolite 
(Dark Grey Porphyritic)</t>
  </si>
  <si>
    <t>Maroon Rhyolite encountered at 0.70m depth</t>
  </si>
  <si>
    <t>Dark Grey Porphyritic Rhyolite encountered at 1.70m depth</t>
  </si>
  <si>
    <t>Dark Grey Porphyritic  Rhyolite encountered at 1.60m depth</t>
  </si>
  <si>
    <t>Dark Grey Porphyritic Rhyolite encountered at 1.25m depth</t>
  </si>
  <si>
    <t>Dark Grey Porphyritic Rhyolite encountered at 2.00m depth</t>
  </si>
  <si>
    <t>Rhyolite 
(Very Fine Grained)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</si>
</sst>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1" x14ac:knownFonts="1">
    <font>
      <sz val="10"/>
      <color theme="1"/>
      <name val="Adani Regular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Adani Regular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2" fontId="1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2" fontId="0" fillId="0" borderId="0" xfId="0" applyNumberFormat="1"/>
    <xf numFmtId="0" fontId="10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374206</xdr:colOff>
      <xdr:row>0</xdr:row>
      <xdr:rowOff>67340</xdr:rowOff>
    </xdr:from>
    <xdr:to>
      <xdr:col>14</xdr:col>
      <xdr:colOff>1191014</xdr:colOff>
      <xdr:row>0</xdr:row>
      <xdr:rowOff>359439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A6E802-FF11-4562-A977-063758301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833156" y="67340"/>
          <a:ext cx="816808" cy="292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162560</xdr:colOff>
      <xdr:row>0</xdr:row>
      <xdr:rowOff>53340</xdr:rowOff>
    </xdr:from>
    <xdr:to>
      <xdr:col>14</xdr:col>
      <xdr:colOff>970478</xdr:colOff>
      <xdr:row>1</xdr:row>
      <xdr:rowOff>48894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6561AE-483B-4C6E-8C72-20A1A4F5F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786360" y="53340"/>
          <a:ext cx="811728" cy="2946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2844801</xdr:colOff>
      <xdr:row>0</xdr:row>
      <xdr:rowOff>76200</xdr:rowOff>
    </xdr:from>
    <xdr:to>
      <xdr:col>11</xdr:col>
      <xdr:colOff>3656529</xdr:colOff>
      <xdr:row>0</xdr:row>
      <xdr:rowOff>370839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D6A4ED-10D0-4B63-B0D0-415602BF7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817601" y="76200"/>
          <a:ext cx="811728" cy="2946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53340</xdr:rowOff>
    </xdr:from>
    <xdr:to>
      <xdr:col>20</xdr:col>
      <xdr:colOff>811728</xdr:colOff>
      <xdr:row>0</xdr:row>
      <xdr:rowOff>347979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583A3D-8FC8-432C-ADF8-FD7882231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260580" y="53340"/>
          <a:ext cx="811728" cy="2946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465666</xdr:colOff>
      <xdr:row>0</xdr:row>
      <xdr:rowOff>50800</xdr:rowOff>
    </xdr:from>
    <xdr:to>
      <xdr:col>21</xdr:col>
      <xdr:colOff>608527</xdr:colOff>
      <xdr:row>0</xdr:row>
      <xdr:rowOff>345439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111B16-13B2-4EB6-B2AF-3D657D31A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037733" y="50800"/>
          <a:ext cx="811728" cy="2946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819771</xdr:colOff>
      <xdr:row>1</xdr:row>
      <xdr:rowOff>16509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9E71E7-9719-4C29-898C-AF433D2C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047220" y="45720"/>
          <a:ext cx="815961" cy="2946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694265</xdr:colOff>
      <xdr:row>0</xdr:row>
      <xdr:rowOff>67733</xdr:rowOff>
    </xdr:from>
    <xdr:to>
      <xdr:col>17</xdr:col>
      <xdr:colOff>728753</xdr:colOff>
      <xdr:row>0</xdr:row>
      <xdr:rowOff>359832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CF75E-205F-6BBD-0F0F-B98742D58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726332" y="67733"/>
          <a:ext cx="830354" cy="2963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778933</xdr:colOff>
      <xdr:row>0</xdr:row>
      <xdr:rowOff>59267</xdr:rowOff>
    </xdr:from>
    <xdr:to>
      <xdr:col>18</xdr:col>
      <xdr:colOff>813421</xdr:colOff>
      <xdr:row>1</xdr:row>
      <xdr:rowOff>173566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1DF8BE-B23A-4747-982B-487E1E61F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190133" y="59267"/>
          <a:ext cx="830355" cy="2920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899160</xdr:colOff>
      <xdr:row>0</xdr:row>
      <xdr:rowOff>38100</xdr:rowOff>
    </xdr:from>
    <xdr:to>
      <xdr:col>4</xdr:col>
      <xdr:colOff>1729515</xdr:colOff>
      <xdr:row>1</xdr:row>
      <xdr:rowOff>162559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42E0FB-1E23-46E3-9589-CBCFA0422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57900" y="38100"/>
          <a:ext cx="830355" cy="29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C521-B566-4AC2-9457-FF98B705F195}">
  <dimension ref="A1:O51"/>
  <sheetViews>
    <sheetView showGridLines="0" zoomScale="86" zoomScaleNormal="86" workbookViewId="0">
      <pane ySplit="4" topLeftCell="A5" activePane="bottomLeft" state="frozen"/>
      <selection pane="bottomLeft" activeCell="D5" sqref="D5:D51"/>
    </sheetView>
  </sheetViews>
  <sheetFormatPr defaultRowHeight="13.2" x14ac:dyDescent="0.3"/>
  <cols>
    <col min="1" max="1" width="6.33203125" style="11" customWidth="1"/>
    <col min="2" max="2" width="12.4140625" style="11" customWidth="1"/>
    <col min="3" max="3" width="10.08203125" style="11" customWidth="1"/>
    <col min="4" max="4" width="10.1640625" style="11" customWidth="1"/>
    <col min="5" max="5" width="9.5" style="11" customWidth="1"/>
    <col min="6" max="6" width="13.9140625" style="11" customWidth="1"/>
    <col min="7" max="7" width="16.08203125" style="11" customWidth="1"/>
    <col min="8" max="8" width="10" style="11" customWidth="1"/>
    <col min="9" max="9" width="13.08203125" style="11" customWidth="1"/>
    <col min="10" max="10" width="13.33203125" style="11" customWidth="1"/>
    <col min="11" max="11" width="12" style="11" customWidth="1"/>
    <col min="12" max="12" width="8.5" style="11" customWidth="1"/>
    <col min="13" max="13" width="10.58203125" style="11" customWidth="1"/>
    <col min="14" max="14" width="12" style="11" customWidth="1"/>
    <col min="15" max="15" width="13.6640625" style="11" customWidth="1"/>
    <col min="16" max="16" width="0.25" style="11" customWidth="1"/>
    <col min="17" max="16384" width="8.6640625" style="11"/>
  </cols>
  <sheetData>
    <row r="1" spans="1:15" ht="28.8" customHeight="1" x14ac:dyDescent="0.3"/>
    <row r="2" spans="1:15" s="12" customFormat="1" ht="15.6" customHeight="1" x14ac:dyDescent="0.3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O2" s="47" t="s">
        <v>0</v>
      </c>
    </row>
    <row r="3" spans="1:15" s="12" customFormat="1" ht="15.6" customHeight="1" x14ac:dyDescent="0.3">
      <c r="A3" s="63" t="s">
        <v>65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41.4" x14ac:dyDescent="0.3">
      <c r="A4" s="6" t="s">
        <v>2</v>
      </c>
      <c r="B4" s="6" t="s">
        <v>170</v>
      </c>
      <c r="C4" s="6" t="s">
        <v>132</v>
      </c>
      <c r="D4" s="6" t="s">
        <v>133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1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11</v>
      </c>
      <c r="O4" s="16" t="s">
        <v>12</v>
      </c>
    </row>
    <row r="5" spans="1:15" ht="41.4" x14ac:dyDescent="0.3">
      <c r="A5" s="3">
        <v>1</v>
      </c>
      <c r="B5" s="18" t="s">
        <v>13</v>
      </c>
      <c r="C5" s="59">
        <v>26.166333999999999</v>
      </c>
      <c r="D5" s="59">
        <v>72.462174000000005</v>
      </c>
      <c r="E5" s="51">
        <v>167</v>
      </c>
      <c r="F5" s="3" t="s">
        <v>14</v>
      </c>
      <c r="G5" s="3" t="s">
        <v>244</v>
      </c>
      <c r="H5" s="3" t="s">
        <v>230</v>
      </c>
      <c r="I5" s="3" t="s">
        <v>66</v>
      </c>
      <c r="J5" s="3" t="s">
        <v>68</v>
      </c>
      <c r="K5" s="3" t="s">
        <v>229</v>
      </c>
      <c r="L5" s="3" t="s">
        <v>216</v>
      </c>
      <c r="M5" s="3" t="s">
        <v>215</v>
      </c>
      <c r="N5" s="3" t="s">
        <v>69</v>
      </c>
      <c r="O5" s="18" t="s">
        <v>70</v>
      </c>
    </row>
    <row r="6" spans="1:15" ht="13.8" x14ac:dyDescent="0.3">
      <c r="A6" s="3">
        <v>2</v>
      </c>
      <c r="B6" s="18" t="s">
        <v>17</v>
      </c>
      <c r="C6" s="59">
        <v>26.165846999999999</v>
      </c>
      <c r="D6" s="59">
        <v>72.462164999999999</v>
      </c>
      <c r="E6" s="51">
        <v>175</v>
      </c>
      <c r="F6" s="20" t="s">
        <v>67</v>
      </c>
      <c r="G6" s="3" t="s">
        <v>67</v>
      </c>
      <c r="H6" s="20" t="s">
        <v>67</v>
      </c>
      <c r="I6" s="20" t="s">
        <v>67</v>
      </c>
      <c r="J6" s="3" t="s">
        <v>68</v>
      </c>
      <c r="K6" s="20" t="s">
        <v>67</v>
      </c>
      <c r="L6" s="20" t="s">
        <v>67</v>
      </c>
      <c r="M6" s="20" t="s">
        <v>67</v>
      </c>
      <c r="N6" s="20" t="s">
        <v>67</v>
      </c>
      <c r="O6" s="18" t="s">
        <v>70</v>
      </c>
    </row>
    <row r="7" spans="1:15" ht="13.8" x14ac:dyDescent="0.3">
      <c r="A7" s="3">
        <v>3</v>
      </c>
      <c r="B7" s="18" t="s">
        <v>18</v>
      </c>
      <c r="C7" s="59">
        <v>26.165589000000001</v>
      </c>
      <c r="D7" s="59">
        <v>72.462370000000007</v>
      </c>
      <c r="E7" s="51">
        <v>188</v>
      </c>
      <c r="F7" s="20" t="s">
        <v>67</v>
      </c>
      <c r="G7" s="3" t="s">
        <v>67</v>
      </c>
      <c r="H7" s="20" t="s">
        <v>67</v>
      </c>
      <c r="I7" s="20" t="s">
        <v>67</v>
      </c>
      <c r="J7" s="3" t="s">
        <v>68</v>
      </c>
      <c r="K7" s="20" t="s">
        <v>67</v>
      </c>
      <c r="L7" s="20" t="s">
        <v>67</v>
      </c>
      <c r="M7" s="20" t="s">
        <v>67</v>
      </c>
      <c r="N7" s="20" t="s">
        <v>67</v>
      </c>
      <c r="O7" s="18" t="s">
        <v>70</v>
      </c>
    </row>
    <row r="8" spans="1:15" ht="13.8" x14ac:dyDescent="0.3">
      <c r="A8" s="3">
        <v>4</v>
      </c>
      <c r="B8" s="18" t="s">
        <v>19</v>
      </c>
      <c r="C8" s="59">
        <v>26.165434000000001</v>
      </c>
      <c r="D8" s="59">
        <v>72.462314000000006</v>
      </c>
      <c r="E8" s="51">
        <v>181</v>
      </c>
      <c r="F8" s="20" t="s">
        <v>67</v>
      </c>
      <c r="G8" s="3" t="s">
        <v>67</v>
      </c>
      <c r="H8" s="20" t="s">
        <v>67</v>
      </c>
      <c r="I8" s="20" t="s">
        <v>67</v>
      </c>
      <c r="J8" s="3" t="s">
        <v>68</v>
      </c>
      <c r="K8" s="20" t="s">
        <v>67</v>
      </c>
      <c r="L8" s="20" t="s">
        <v>67</v>
      </c>
      <c r="M8" s="20" t="s">
        <v>67</v>
      </c>
      <c r="N8" s="20" t="s">
        <v>67</v>
      </c>
      <c r="O8" s="18" t="s">
        <v>70</v>
      </c>
    </row>
    <row r="9" spans="1:15" ht="13.8" x14ac:dyDescent="0.3">
      <c r="A9" s="3">
        <v>5</v>
      </c>
      <c r="B9" s="18" t="s">
        <v>20</v>
      </c>
      <c r="C9" s="59">
        <v>26.165153</v>
      </c>
      <c r="D9" s="59">
        <v>72.462230000000005</v>
      </c>
      <c r="E9" s="51">
        <v>180</v>
      </c>
      <c r="F9" s="20" t="s">
        <v>67</v>
      </c>
      <c r="G9" s="3" t="s">
        <v>67</v>
      </c>
      <c r="H9" s="20" t="s">
        <v>67</v>
      </c>
      <c r="I9" s="20" t="s">
        <v>67</v>
      </c>
      <c r="J9" s="3" t="s">
        <v>68</v>
      </c>
      <c r="K9" s="20" t="s">
        <v>67</v>
      </c>
      <c r="L9" s="20" t="s">
        <v>67</v>
      </c>
      <c r="M9" s="20" t="s">
        <v>67</v>
      </c>
      <c r="N9" s="20" t="s">
        <v>67</v>
      </c>
      <c r="O9" s="18" t="s">
        <v>70</v>
      </c>
    </row>
    <row r="10" spans="1:15" ht="13.8" x14ac:dyDescent="0.3">
      <c r="A10" s="3">
        <v>6</v>
      </c>
      <c r="B10" s="18" t="s">
        <v>21</v>
      </c>
      <c r="C10" s="59">
        <v>26.165582000000001</v>
      </c>
      <c r="D10" s="59">
        <v>72.462530000000001</v>
      </c>
      <c r="E10" s="51">
        <v>178</v>
      </c>
      <c r="F10" s="20" t="s">
        <v>67</v>
      </c>
      <c r="G10" s="3" t="s">
        <v>67</v>
      </c>
      <c r="H10" s="20" t="s">
        <v>67</v>
      </c>
      <c r="I10" s="20" t="s">
        <v>67</v>
      </c>
      <c r="J10" s="3" t="s">
        <v>68</v>
      </c>
      <c r="K10" s="20" t="s">
        <v>67</v>
      </c>
      <c r="L10" s="20" t="s">
        <v>67</v>
      </c>
      <c r="M10" s="20" t="s">
        <v>67</v>
      </c>
      <c r="N10" s="20" t="s">
        <v>67</v>
      </c>
      <c r="O10" s="18" t="s">
        <v>70</v>
      </c>
    </row>
    <row r="11" spans="1:15" ht="13.8" x14ac:dyDescent="0.3">
      <c r="A11" s="3">
        <v>7</v>
      </c>
      <c r="B11" s="18" t="s">
        <v>22</v>
      </c>
      <c r="C11" s="59">
        <v>26.165500000000002</v>
      </c>
      <c r="D11" s="59">
        <v>72.461951999999997</v>
      </c>
      <c r="E11" s="51">
        <v>177</v>
      </c>
      <c r="F11" s="20" t="s">
        <v>67</v>
      </c>
      <c r="G11" s="3" t="s">
        <v>67</v>
      </c>
      <c r="H11" s="20" t="s">
        <v>67</v>
      </c>
      <c r="I11" s="20" t="s">
        <v>67</v>
      </c>
      <c r="J11" s="3" t="s">
        <v>68</v>
      </c>
      <c r="K11" s="20" t="s">
        <v>67</v>
      </c>
      <c r="L11" s="20" t="s">
        <v>67</v>
      </c>
      <c r="M11" s="20" t="s">
        <v>67</v>
      </c>
      <c r="N11" s="20" t="s">
        <v>67</v>
      </c>
      <c r="O11" s="18" t="s">
        <v>70</v>
      </c>
    </row>
    <row r="12" spans="1:15" ht="27.6" x14ac:dyDescent="0.3">
      <c r="A12" s="3">
        <v>8</v>
      </c>
      <c r="B12" s="18" t="s">
        <v>23</v>
      </c>
      <c r="C12" s="59">
        <v>26.164486</v>
      </c>
      <c r="D12" s="59">
        <v>72.472003999999998</v>
      </c>
      <c r="E12" s="51">
        <v>158</v>
      </c>
      <c r="F12" s="20" t="s">
        <v>67</v>
      </c>
      <c r="G12" s="3" t="s">
        <v>213</v>
      </c>
      <c r="H12" s="20" t="s">
        <v>67</v>
      </c>
      <c r="I12" s="20" t="s">
        <v>67</v>
      </c>
      <c r="J12" s="3" t="s">
        <v>68</v>
      </c>
      <c r="K12" s="20" t="s">
        <v>67</v>
      </c>
      <c r="L12" s="20" t="s">
        <v>67</v>
      </c>
      <c r="M12" s="20" t="s">
        <v>67</v>
      </c>
      <c r="N12" s="20" t="s">
        <v>67</v>
      </c>
      <c r="O12" s="18" t="s">
        <v>70</v>
      </c>
    </row>
    <row r="13" spans="1:15" ht="13.8" x14ac:dyDescent="0.3">
      <c r="A13" s="3">
        <v>9</v>
      </c>
      <c r="B13" s="18" t="s">
        <v>25</v>
      </c>
      <c r="C13" s="59">
        <v>26.164361</v>
      </c>
      <c r="D13" s="59">
        <v>72.471046999999999</v>
      </c>
      <c r="E13" s="51">
        <v>165</v>
      </c>
      <c r="F13" s="20" t="s">
        <v>67</v>
      </c>
      <c r="G13" s="3" t="s">
        <v>67</v>
      </c>
      <c r="H13" s="20" t="s">
        <v>67</v>
      </c>
      <c r="I13" s="20" t="s">
        <v>67</v>
      </c>
      <c r="J13" s="3" t="s">
        <v>68</v>
      </c>
      <c r="K13" s="20" t="s">
        <v>67</v>
      </c>
      <c r="L13" s="20" t="s">
        <v>67</v>
      </c>
      <c r="M13" s="20" t="s">
        <v>67</v>
      </c>
      <c r="N13" s="20" t="s">
        <v>67</v>
      </c>
      <c r="O13" s="18" t="s">
        <v>70</v>
      </c>
    </row>
    <row r="14" spans="1:15" ht="13.8" x14ac:dyDescent="0.3">
      <c r="A14" s="3">
        <v>10</v>
      </c>
      <c r="B14" s="18" t="s">
        <v>26</v>
      </c>
      <c r="C14" s="59">
        <v>26.163577</v>
      </c>
      <c r="D14" s="59">
        <v>72.471643999999998</v>
      </c>
      <c r="E14" s="51">
        <v>176</v>
      </c>
      <c r="F14" s="20" t="s">
        <v>67</v>
      </c>
      <c r="G14" s="3" t="s">
        <v>67</v>
      </c>
      <c r="H14" s="20" t="s">
        <v>67</v>
      </c>
      <c r="I14" s="20" t="s">
        <v>67</v>
      </c>
      <c r="J14" s="3" t="s">
        <v>68</v>
      </c>
      <c r="K14" s="20" t="s">
        <v>67</v>
      </c>
      <c r="L14" s="20" t="s">
        <v>67</v>
      </c>
      <c r="M14" s="20" t="s">
        <v>67</v>
      </c>
      <c r="N14" s="20" t="s">
        <v>67</v>
      </c>
      <c r="O14" s="18" t="s">
        <v>70</v>
      </c>
    </row>
    <row r="15" spans="1:15" ht="13.8" x14ac:dyDescent="0.3">
      <c r="A15" s="3">
        <v>11</v>
      </c>
      <c r="B15" s="18" t="s">
        <v>27</v>
      </c>
      <c r="C15" s="59">
        <v>26.163119999999999</v>
      </c>
      <c r="D15" s="59">
        <v>72.470823999999993</v>
      </c>
      <c r="E15" s="51">
        <v>176</v>
      </c>
      <c r="F15" s="20" t="s">
        <v>67</v>
      </c>
      <c r="G15" s="3" t="s">
        <v>67</v>
      </c>
      <c r="H15" s="20" t="s">
        <v>67</v>
      </c>
      <c r="I15" s="20" t="s">
        <v>67</v>
      </c>
      <c r="J15" s="3" t="s">
        <v>68</v>
      </c>
      <c r="K15" s="20" t="s">
        <v>67</v>
      </c>
      <c r="L15" s="20" t="s">
        <v>67</v>
      </c>
      <c r="M15" s="20" t="s">
        <v>67</v>
      </c>
      <c r="N15" s="20" t="s">
        <v>67</v>
      </c>
      <c r="O15" s="18" t="s">
        <v>24</v>
      </c>
    </row>
    <row r="16" spans="1:15" ht="41.4" x14ac:dyDescent="0.3">
      <c r="A16" s="3">
        <v>12</v>
      </c>
      <c r="B16" s="18" t="s">
        <v>28</v>
      </c>
      <c r="C16" s="59">
        <v>26.162056</v>
      </c>
      <c r="D16" s="59">
        <v>72.471377000000004</v>
      </c>
      <c r="E16" s="51">
        <v>196</v>
      </c>
      <c r="F16" s="20" t="s">
        <v>67</v>
      </c>
      <c r="G16" s="3" t="s">
        <v>236</v>
      </c>
      <c r="H16" s="20" t="s">
        <v>67</v>
      </c>
      <c r="I16" s="20" t="s">
        <v>67</v>
      </c>
      <c r="J16" s="3" t="s">
        <v>68</v>
      </c>
      <c r="K16" s="20" t="s">
        <v>67</v>
      </c>
      <c r="L16" s="20" t="s">
        <v>67</v>
      </c>
      <c r="M16" s="20" t="s">
        <v>67</v>
      </c>
      <c r="N16" s="20" t="s">
        <v>67</v>
      </c>
      <c r="O16" s="18" t="s">
        <v>24</v>
      </c>
    </row>
    <row r="17" spans="1:15" ht="27.6" x14ac:dyDescent="0.3">
      <c r="A17" s="3">
        <v>13</v>
      </c>
      <c r="B17" s="18" t="s">
        <v>29</v>
      </c>
      <c r="C17" s="59">
        <v>26.161242000000001</v>
      </c>
      <c r="D17" s="59">
        <v>72.471754000000004</v>
      </c>
      <c r="E17" s="51">
        <v>186</v>
      </c>
      <c r="F17" s="20" t="s">
        <v>67</v>
      </c>
      <c r="G17" s="3" t="s">
        <v>214</v>
      </c>
      <c r="H17" s="20" t="s">
        <v>67</v>
      </c>
      <c r="I17" s="20" t="s">
        <v>67</v>
      </c>
      <c r="J17" s="3" t="s">
        <v>68</v>
      </c>
      <c r="K17" s="20" t="s">
        <v>67</v>
      </c>
      <c r="L17" s="20" t="s">
        <v>67</v>
      </c>
      <c r="M17" s="20" t="s">
        <v>67</v>
      </c>
      <c r="N17" s="20" t="s">
        <v>67</v>
      </c>
      <c r="O17" s="18" t="s">
        <v>24</v>
      </c>
    </row>
    <row r="18" spans="1:15" ht="13.8" x14ac:dyDescent="0.3">
      <c r="A18" s="3">
        <v>14</v>
      </c>
      <c r="B18" s="18" t="s">
        <v>30</v>
      </c>
      <c r="C18" s="59">
        <v>26.161137</v>
      </c>
      <c r="D18" s="59">
        <v>72.470427000000001</v>
      </c>
      <c r="E18" s="51">
        <v>185</v>
      </c>
      <c r="F18" s="20" t="s">
        <v>67</v>
      </c>
      <c r="G18" s="3" t="s">
        <v>67</v>
      </c>
      <c r="H18" s="20" t="s">
        <v>67</v>
      </c>
      <c r="I18" s="20" t="s">
        <v>67</v>
      </c>
      <c r="J18" s="3" t="s">
        <v>68</v>
      </c>
      <c r="K18" s="20" t="s">
        <v>67</v>
      </c>
      <c r="L18" s="20" t="s">
        <v>67</v>
      </c>
      <c r="M18" s="20" t="s">
        <v>67</v>
      </c>
      <c r="N18" s="20" t="s">
        <v>67</v>
      </c>
      <c r="O18" s="18" t="s">
        <v>24</v>
      </c>
    </row>
    <row r="19" spans="1:15" ht="13.8" x14ac:dyDescent="0.3">
      <c r="A19" s="3">
        <v>15</v>
      </c>
      <c r="B19" s="18" t="s">
        <v>31</v>
      </c>
      <c r="C19" s="59">
        <v>26.161034999999998</v>
      </c>
      <c r="D19" s="59">
        <v>72.469218999999995</v>
      </c>
      <c r="E19" s="51">
        <v>181</v>
      </c>
      <c r="F19" s="20" t="s">
        <v>67</v>
      </c>
      <c r="G19" s="3" t="s">
        <v>67</v>
      </c>
      <c r="H19" s="20" t="s">
        <v>67</v>
      </c>
      <c r="I19" s="20" t="s">
        <v>67</v>
      </c>
      <c r="J19" s="3" t="s">
        <v>68</v>
      </c>
      <c r="K19" s="20" t="s">
        <v>67</v>
      </c>
      <c r="L19" s="20" t="s">
        <v>67</v>
      </c>
      <c r="M19" s="20" t="s">
        <v>67</v>
      </c>
      <c r="N19" s="20" t="s">
        <v>67</v>
      </c>
      <c r="O19" s="18" t="s">
        <v>24</v>
      </c>
    </row>
    <row r="20" spans="1:15" ht="13.8" x14ac:dyDescent="0.3">
      <c r="A20" s="3">
        <v>16</v>
      </c>
      <c r="B20" s="18" t="s">
        <v>32</v>
      </c>
      <c r="C20" s="59">
        <v>26.159980000000001</v>
      </c>
      <c r="D20" s="59">
        <v>72.469262000000001</v>
      </c>
      <c r="E20" s="51">
        <v>177</v>
      </c>
      <c r="F20" s="20" t="s">
        <v>67</v>
      </c>
      <c r="G20" s="3" t="s">
        <v>67</v>
      </c>
      <c r="H20" s="20" t="s">
        <v>67</v>
      </c>
      <c r="I20" s="20" t="s">
        <v>67</v>
      </c>
      <c r="J20" s="3" t="s">
        <v>68</v>
      </c>
      <c r="K20" s="20" t="s">
        <v>67</v>
      </c>
      <c r="L20" s="20" t="s">
        <v>67</v>
      </c>
      <c r="M20" s="20" t="s">
        <v>67</v>
      </c>
      <c r="N20" s="20" t="s">
        <v>67</v>
      </c>
      <c r="O20" s="18" t="s">
        <v>24</v>
      </c>
    </row>
    <row r="21" spans="1:15" ht="13.8" x14ac:dyDescent="0.3">
      <c r="A21" s="3">
        <v>17</v>
      </c>
      <c r="B21" s="18" t="s">
        <v>33</v>
      </c>
      <c r="C21" s="59">
        <v>26.159116999999998</v>
      </c>
      <c r="D21" s="59">
        <v>72.468940000000003</v>
      </c>
      <c r="E21" s="51">
        <v>187</v>
      </c>
      <c r="F21" s="20" t="s">
        <v>67</v>
      </c>
      <c r="G21" s="3" t="s">
        <v>67</v>
      </c>
      <c r="H21" s="20" t="s">
        <v>67</v>
      </c>
      <c r="I21" s="20" t="s">
        <v>67</v>
      </c>
      <c r="J21" s="3" t="s">
        <v>68</v>
      </c>
      <c r="K21" s="20" t="s">
        <v>67</v>
      </c>
      <c r="L21" s="20" t="s">
        <v>67</v>
      </c>
      <c r="M21" s="20" t="s">
        <v>67</v>
      </c>
      <c r="N21" s="20" t="s">
        <v>67</v>
      </c>
      <c r="O21" s="18" t="s">
        <v>24</v>
      </c>
    </row>
    <row r="22" spans="1:15" ht="13.8" x14ac:dyDescent="0.3">
      <c r="A22" s="3">
        <v>18</v>
      </c>
      <c r="B22" s="18" t="s">
        <v>34</v>
      </c>
      <c r="C22" s="59">
        <v>26.160392999999999</v>
      </c>
      <c r="D22" s="59">
        <v>72.470723000000007</v>
      </c>
      <c r="E22" s="51">
        <v>200</v>
      </c>
      <c r="F22" s="20" t="s">
        <v>67</v>
      </c>
      <c r="G22" s="3" t="s">
        <v>67</v>
      </c>
      <c r="H22" s="20" t="s">
        <v>67</v>
      </c>
      <c r="I22" s="20" t="s">
        <v>67</v>
      </c>
      <c r="J22" s="3" t="s">
        <v>68</v>
      </c>
      <c r="K22" s="20" t="s">
        <v>67</v>
      </c>
      <c r="L22" s="20" t="s">
        <v>67</v>
      </c>
      <c r="M22" s="20" t="s">
        <v>67</v>
      </c>
      <c r="N22" s="20" t="s">
        <v>67</v>
      </c>
      <c r="O22" s="18" t="s">
        <v>24</v>
      </c>
    </row>
    <row r="23" spans="1:15" ht="13.8" x14ac:dyDescent="0.3">
      <c r="A23" s="3">
        <v>19</v>
      </c>
      <c r="B23" s="18" t="s">
        <v>35</v>
      </c>
      <c r="C23" s="59">
        <v>26.161586</v>
      </c>
      <c r="D23" s="59">
        <v>72.472887</v>
      </c>
      <c r="E23" s="51">
        <v>196</v>
      </c>
      <c r="F23" s="20" t="s">
        <v>67</v>
      </c>
      <c r="G23" s="3" t="s">
        <v>67</v>
      </c>
      <c r="H23" s="20" t="s">
        <v>67</v>
      </c>
      <c r="I23" s="20" t="s">
        <v>67</v>
      </c>
      <c r="J23" s="3" t="s">
        <v>68</v>
      </c>
      <c r="K23" s="20" t="s">
        <v>67</v>
      </c>
      <c r="L23" s="20" t="s">
        <v>67</v>
      </c>
      <c r="M23" s="20" t="s">
        <v>67</v>
      </c>
      <c r="N23" s="20" t="s">
        <v>67</v>
      </c>
      <c r="O23" s="18" t="s">
        <v>24</v>
      </c>
    </row>
    <row r="24" spans="1:15" ht="13.8" x14ac:dyDescent="0.3">
      <c r="A24" s="3">
        <v>20</v>
      </c>
      <c r="B24" s="18" t="s">
        <v>36</v>
      </c>
      <c r="C24" s="59">
        <v>26.162572000000001</v>
      </c>
      <c r="D24" s="59">
        <v>72.473016000000001</v>
      </c>
      <c r="E24" s="51">
        <v>173</v>
      </c>
      <c r="F24" s="20" t="s">
        <v>67</v>
      </c>
      <c r="G24" s="3" t="s">
        <v>67</v>
      </c>
      <c r="H24" s="20" t="s">
        <v>67</v>
      </c>
      <c r="I24" s="20" t="s">
        <v>67</v>
      </c>
      <c r="J24" s="3" t="s">
        <v>68</v>
      </c>
      <c r="K24" s="20" t="s">
        <v>67</v>
      </c>
      <c r="L24" s="20" t="s">
        <v>67</v>
      </c>
      <c r="M24" s="20" t="s">
        <v>67</v>
      </c>
      <c r="N24" s="20" t="s">
        <v>67</v>
      </c>
      <c r="O24" s="18" t="s">
        <v>24</v>
      </c>
    </row>
    <row r="25" spans="1:15" ht="13.8" x14ac:dyDescent="0.3">
      <c r="A25" s="3">
        <v>21</v>
      </c>
      <c r="B25" s="18" t="s">
        <v>37</v>
      </c>
      <c r="C25" s="59">
        <v>26.164107000000001</v>
      </c>
      <c r="D25" s="59">
        <v>72.472532999999999</v>
      </c>
      <c r="E25" s="51">
        <v>175</v>
      </c>
      <c r="F25" s="20" t="s">
        <v>67</v>
      </c>
      <c r="G25" s="3" t="s">
        <v>67</v>
      </c>
      <c r="H25" s="20" t="s">
        <v>67</v>
      </c>
      <c r="I25" s="20" t="s">
        <v>67</v>
      </c>
      <c r="J25" s="3" t="s">
        <v>68</v>
      </c>
      <c r="K25" s="20" t="s">
        <v>67</v>
      </c>
      <c r="L25" s="20" t="s">
        <v>67</v>
      </c>
      <c r="M25" s="20" t="s">
        <v>67</v>
      </c>
      <c r="N25" s="20" t="s">
        <v>67</v>
      </c>
      <c r="O25" s="18" t="s">
        <v>16</v>
      </c>
    </row>
    <row r="26" spans="1:15" ht="13.8" x14ac:dyDescent="0.3">
      <c r="A26" s="3">
        <v>22</v>
      </c>
      <c r="B26" s="18" t="s">
        <v>38</v>
      </c>
      <c r="C26" s="59">
        <v>26.163843</v>
      </c>
      <c r="D26" s="59">
        <v>72.472908000000004</v>
      </c>
      <c r="E26" s="51">
        <v>178</v>
      </c>
      <c r="F26" s="20" t="s">
        <v>67</v>
      </c>
      <c r="G26" s="3" t="s">
        <v>67</v>
      </c>
      <c r="H26" s="20" t="s">
        <v>67</v>
      </c>
      <c r="I26" s="20" t="s">
        <v>67</v>
      </c>
      <c r="J26" s="3" t="s">
        <v>68</v>
      </c>
      <c r="K26" s="20" t="s">
        <v>67</v>
      </c>
      <c r="L26" s="20" t="s">
        <v>67</v>
      </c>
      <c r="M26" s="20" t="s">
        <v>67</v>
      </c>
      <c r="N26" s="20" t="s">
        <v>67</v>
      </c>
      <c r="O26" s="18" t="s">
        <v>16</v>
      </c>
    </row>
    <row r="27" spans="1:15" ht="13.8" x14ac:dyDescent="0.3">
      <c r="A27" s="3">
        <v>23</v>
      </c>
      <c r="B27" s="18" t="s">
        <v>39</v>
      </c>
      <c r="C27" s="59">
        <v>26.157312999999998</v>
      </c>
      <c r="D27" s="59">
        <v>72.472078999999994</v>
      </c>
      <c r="E27" s="51">
        <v>180</v>
      </c>
      <c r="F27" s="20" t="s">
        <v>67</v>
      </c>
      <c r="G27" s="3" t="s">
        <v>67</v>
      </c>
      <c r="H27" s="20" t="s">
        <v>67</v>
      </c>
      <c r="I27" s="20" t="s">
        <v>67</v>
      </c>
      <c r="J27" s="3" t="s">
        <v>68</v>
      </c>
      <c r="K27" s="20" t="s">
        <v>67</v>
      </c>
      <c r="L27" s="20" t="s">
        <v>67</v>
      </c>
      <c r="M27" s="20" t="s">
        <v>67</v>
      </c>
      <c r="N27" s="20" t="s">
        <v>67</v>
      </c>
      <c r="O27" s="18" t="s">
        <v>16</v>
      </c>
    </row>
    <row r="28" spans="1:15" ht="13.8" x14ac:dyDescent="0.3">
      <c r="A28" s="3">
        <v>24</v>
      </c>
      <c r="B28" s="18" t="s">
        <v>40</v>
      </c>
      <c r="C28" s="59">
        <v>26.158532999999998</v>
      </c>
      <c r="D28" s="59">
        <v>72.472193000000004</v>
      </c>
      <c r="E28" s="51">
        <v>182</v>
      </c>
      <c r="F28" s="20" t="s">
        <v>67</v>
      </c>
      <c r="G28" s="3" t="s">
        <v>67</v>
      </c>
      <c r="H28" s="20" t="s">
        <v>67</v>
      </c>
      <c r="I28" s="20" t="s">
        <v>67</v>
      </c>
      <c r="J28" s="3" t="s">
        <v>68</v>
      </c>
      <c r="K28" s="20" t="s">
        <v>67</v>
      </c>
      <c r="L28" s="20" t="s">
        <v>67</v>
      </c>
      <c r="M28" s="20" t="s">
        <v>67</v>
      </c>
      <c r="N28" s="20" t="s">
        <v>67</v>
      </c>
      <c r="O28" s="18" t="s">
        <v>16</v>
      </c>
    </row>
    <row r="29" spans="1:15" ht="13.8" x14ac:dyDescent="0.3">
      <c r="A29" s="3">
        <v>25</v>
      </c>
      <c r="B29" s="18" t="s">
        <v>41</v>
      </c>
      <c r="C29" s="59">
        <v>26.159016999999999</v>
      </c>
      <c r="D29" s="59">
        <v>72.471462000000002</v>
      </c>
      <c r="E29" s="51">
        <v>186</v>
      </c>
      <c r="F29" s="20" t="s">
        <v>67</v>
      </c>
      <c r="G29" s="3" t="s">
        <v>67</v>
      </c>
      <c r="H29" s="20" t="s">
        <v>67</v>
      </c>
      <c r="I29" s="20" t="s">
        <v>67</v>
      </c>
      <c r="J29" s="3" t="s">
        <v>68</v>
      </c>
      <c r="K29" s="20" t="s">
        <v>67</v>
      </c>
      <c r="L29" s="20" t="s">
        <v>67</v>
      </c>
      <c r="M29" s="20" t="s">
        <v>67</v>
      </c>
      <c r="N29" s="20" t="s">
        <v>67</v>
      </c>
      <c r="O29" s="18" t="s">
        <v>16</v>
      </c>
    </row>
    <row r="30" spans="1:15" ht="13.8" x14ac:dyDescent="0.3">
      <c r="A30" s="3">
        <v>26</v>
      </c>
      <c r="B30" s="18" t="s">
        <v>42</v>
      </c>
      <c r="C30" s="59">
        <v>26.159607999999999</v>
      </c>
      <c r="D30" s="59">
        <v>72.470709999999997</v>
      </c>
      <c r="E30" s="51">
        <v>185</v>
      </c>
      <c r="F30" s="20" t="s">
        <v>67</v>
      </c>
      <c r="G30" s="3" t="s">
        <v>67</v>
      </c>
      <c r="H30" s="20" t="s">
        <v>67</v>
      </c>
      <c r="I30" s="20" t="s">
        <v>67</v>
      </c>
      <c r="J30" s="3" t="s">
        <v>68</v>
      </c>
      <c r="K30" s="20" t="s">
        <v>67</v>
      </c>
      <c r="L30" s="20" t="s">
        <v>67</v>
      </c>
      <c r="M30" s="20" t="s">
        <v>67</v>
      </c>
      <c r="N30" s="20" t="s">
        <v>67</v>
      </c>
      <c r="O30" s="18" t="s">
        <v>16</v>
      </c>
    </row>
    <row r="31" spans="1:15" ht="13.8" x14ac:dyDescent="0.3">
      <c r="A31" s="3">
        <v>27</v>
      </c>
      <c r="B31" s="18" t="s">
        <v>43</v>
      </c>
      <c r="C31" s="59">
        <v>26.159908999999999</v>
      </c>
      <c r="D31" s="59">
        <v>72.471902999999998</v>
      </c>
      <c r="E31" s="51">
        <v>188</v>
      </c>
      <c r="F31" s="20" t="s">
        <v>67</v>
      </c>
      <c r="G31" s="3" t="s">
        <v>67</v>
      </c>
      <c r="H31" s="20" t="s">
        <v>67</v>
      </c>
      <c r="I31" s="20" t="s">
        <v>67</v>
      </c>
      <c r="J31" s="3" t="s">
        <v>68</v>
      </c>
      <c r="K31" s="20" t="s">
        <v>67</v>
      </c>
      <c r="L31" s="20" t="s">
        <v>67</v>
      </c>
      <c r="M31" s="20" t="s">
        <v>67</v>
      </c>
      <c r="N31" s="20" t="s">
        <v>67</v>
      </c>
      <c r="O31" s="18" t="s">
        <v>16</v>
      </c>
    </row>
    <row r="32" spans="1:15" ht="13.8" x14ac:dyDescent="0.3">
      <c r="A32" s="3">
        <v>28</v>
      </c>
      <c r="B32" s="18" t="s">
        <v>44</v>
      </c>
      <c r="C32" s="59">
        <v>26.160063000000001</v>
      </c>
      <c r="D32" s="59">
        <v>72.472489999999993</v>
      </c>
      <c r="E32" s="51">
        <v>187</v>
      </c>
      <c r="F32" s="20" t="s">
        <v>67</v>
      </c>
      <c r="G32" s="3" t="s">
        <v>67</v>
      </c>
      <c r="H32" s="20" t="s">
        <v>67</v>
      </c>
      <c r="I32" s="20" t="s">
        <v>67</v>
      </c>
      <c r="J32" s="3" t="s">
        <v>68</v>
      </c>
      <c r="K32" s="20" t="s">
        <v>67</v>
      </c>
      <c r="L32" s="20" t="s">
        <v>67</v>
      </c>
      <c r="M32" s="20" t="s">
        <v>67</v>
      </c>
      <c r="N32" s="20" t="s">
        <v>67</v>
      </c>
      <c r="O32" s="18" t="s">
        <v>16</v>
      </c>
    </row>
    <row r="33" spans="1:15" ht="13.8" x14ac:dyDescent="0.3">
      <c r="A33" s="3">
        <v>29</v>
      </c>
      <c r="B33" s="18" t="s">
        <v>45</v>
      </c>
      <c r="C33" s="59">
        <v>26.159455999999999</v>
      </c>
      <c r="D33" s="59">
        <v>72.472352999999998</v>
      </c>
      <c r="E33" s="51">
        <v>189</v>
      </c>
      <c r="F33" s="20" t="s">
        <v>67</v>
      </c>
      <c r="G33" s="3" t="s">
        <v>67</v>
      </c>
      <c r="H33" s="20" t="s">
        <v>67</v>
      </c>
      <c r="I33" s="20" t="s">
        <v>67</v>
      </c>
      <c r="J33" s="3" t="s">
        <v>68</v>
      </c>
      <c r="K33" s="20" t="s">
        <v>67</v>
      </c>
      <c r="L33" s="20" t="s">
        <v>67</v>
      </c>
      <c r="M33" s="20" t="s">
        <v>67</v>
      </c>
      <c r="N33" s="20" t="s">
        <v>67</v>
      </c>
      <c r="O33" s="18" t="s">
        <v>16</v>
      </c>
    </row>
    <row r="34" spans="1:15" ht="13.8" x14ac:dyDescent="0.3">
      <c r="A34" s="3">
        <v>30</v>
      </c>
      <c r="B34" s="18" t="s">
        <v>46</v>
      </c>
      <c r="C34" s="59">
        <v>26.158919999999998</v>
      </c>
      <c r="D34" s="59">
        <v>72.472154000000003</v>
      </c>
      <c r="E34" s="51">
        <v>189</v>
      </c>
      <c r="F34" s="20" t="s">
        <v>67</v>
      </c>
      <c r="G34" s="3" t="s">
        <v>67</v>
      </c>
      <c r="H34" s="20" t="s">
        <v>67</v>
      </c>
      <c r="I34" s="20" t="s">
        <v>67</v>
      </c>
      <c r="J34" s="3" t="s">
        <v>68</v>
      </c>
      <c r="K34" s="20" t="s">
        <v>67</v>
      </c>
      <c r="L34" s="20" t="s">
        <v>67</v>
      </c>
      <c r="M34" s="20" t="s">
        <v>67</v>
      </c>
      <c r="N34" s="20" t="s">
        <v>67</v>
      </c>
      <c r="O34" s="18" t="s">
        <v>47</v>
      </c>
    </row>
    <row r="35" spans="1:15" ht="27.6" x14ac:dyDescent="0.3">
      <c r="A35" s="3">
        <v>31</v>
      </c>
      <c r="B35" s="18" t="s">
        <v>48</v>
      </c>
      <c r="C35" s="59">
        <v>26.166381000000001</v>
      </c>
      <c r="D35" s="59">
        <v>72.461782999999997</v>
      </c>
      <c r="E35" s="51">
        <v>168</v>
      </c>
      <c r="F35" s="20" t="s">
        <v>67</v>
      </c>
      <c r="G35" s="3" t="s">
        <v>235</v>
      </c>
      <c r="H35" s="20" t="s">
        <v>67</v>
      </c>
      <c r="I35" s="20" t="s">
        <v>67</v>
      </c>
      <c r="J35" s="3" t="s">
        <v>68</v>
      </c>
      <c r="K35" s="20" t="s">
        <v>67</v>
      </c>
      <c r="L35" s="20" t="s">
        <v>67</v>
      </c>
      <c r="M35" s="20" t="s">
        <v>67</v>
      </c>
      <c r="N35" s="20" t="s">
        <v>67</v>
      </c>
      <c r="O35" s="18" t="s">
        <v>47</v>
      </c>
    </row>
    <row r="36" spans="1:15" ht="27.6" x14ac:dyDescent="0.3">
      <c r="A36" s="3">
        <v>32</v>
      </c>
      <c r="B36" s="18" t="s">
        <v>49</v>
      </c>
      <c r="C36" s="59">
        <v>26.164234</v>
      </c>
      <c r="D36" s="59">
        <v>72.473089999999999</v>
      </c>
      <c r="E36" s="51">
        <v>167</v>
      </c>
      <c r="F36" s="20" t="s">
        <v>67</v>
      </c>
      <c r="G36" s="3" t="s">
        <v>214</v>
      </c>
      <c r="H36" s="20" t="s">
        <v>67</v>
      </c>
      <c r="I36" s="20" t="s">
        <v>67</v>
      </c>
      <c r="J36" s="3" t="s">
        <v>68</v>
      </c>
      <c r="K36" s="20" t="s">
        <v>67</v>
      </c>
      <c r="L36" s="20" t="s">
        <v>67</v>
      </c>
      <c r="M36" s="20" t="s">
        <v>67</v>
      </c>
      <c r="N36" s="20" t="s">
        <v>67</v>
      </c>
      <c r="O36" s="18" t="s">
        <v>47</v>
      </c>
    </row>
    <row r="37" spans="1:15" ht="13.8" x14ac:dyDescent="0.3">
      <c r="A37" s="3">
        <v>33</v>
      </c>
      <c r="B37" s="18" t="s">
        <v>50</v>
      </c>
      <c r="C37" s="59">
        <v>26.163121</v>
      </c>
      <c r="D37" s="59">
        <v>72.472883999999993</v>
      </c>
      <c r="E37" s="51">
        <v>176</v>
      </c>
      <c r="F37" s="20" t="s">
        <v>67</v>
      </c>
      <c r="G37" s="3" t="s">
        <v>67</v>
      </c>
      <c r="H37" s="20" t="s">
        <v>67</v>
      </c>
      <c r="I37" s="20" t="s">
        <v>67</v>
      </c>
      <c r="J37" s="3" t="s">
        <v>68</v>
      </c>
      <c r="K37" s="20" t="s">
        <v>67</v>
      </c>
      <c r="L37" s="20" t="s">
        <v>67</v>
      </c>
      <c r="M37" s="20" t="s">
        <v>67</v>
      </c>
      <c r="N37" s="20" t="s">
        <v>67</v>
      </c>
      <c r="O37" s="18" t="s">
        <v>136</v>
      </c>
    </row>
    <row r="38" spans="1:15" ht="13.8" x14ac:dyDescent="0.3">
      <c r="A38" s="3">
        <v>34</v>
      </c>
      <c r="B38" s="18" t="s">
        <v>51</v>
      </c>
      <c r="C38" s="59">
        <v>26.162526</v>
      </c>
      <c r="D38" s="59">
        <v>72.472407000000004</v>
      </c>
      <c r="E38" s="51">
        <v>182</v>
      </c>
      <c r="F38" s="20" t="s">
        <v>67</v>
      </c>
      <c r="G38" s="3" t="s">
        <v>67</v>
      </c>
      <c r="H38" s="20" t="s">
        <v>67</v>
      </c>
      <c r="I38" s="20" t="s">
        <v>67</v>
      </c>
      <c r="J38" s="3" t="s">
        <v>68</v>
      </c>
      <c r="K38" s="20" t="s">
        <v>67</v>
      </c>
      <c r="L38" s="20" t="s">
        <v>67</v>
      </c>
      <c r="M38" s="20" t="s">
        <v>67</v>
      </c>
      <c r="N38" s="20" t="s">
        <v>67</v>
      </c>
      <c r="O38" s="18" t="s">
        <v>136</v>
      </c>
    </row>
    <row r="39" spans="1:15" ht="13.8" x14ac:dyDescent="0.3">
      <c r="A39" s="3">
        <v>35</v>
      </c>
      <c r="B39" s="18" t="s">
        <v>52</v>
      </c>
      <c r="C39" s="59">
        <v>26.163195000000002</v>
      </c>
      <c r="D39" s="59">
        <v>72.471971999999994</v>
      </c>
      <c r="E39" s="51">
        <v>184</v>
      </c>
      <c r="F39" s="20" t="s">
        <v>67</v>
      </c>
      <c r="G39" s="3" t="s">
        <v>67</v>
      </c>
      <c r="H39" s="20" t="s">
        <v>67</v>
      </c>
      <c r="I39" s="20" t="s">
        <v>67</v>
      </c>
      <c r="J39" s="3" t="s">
        <v>68</v>
      </c>
      <c r="K39" s="20" t="s">
        <v>67</v>
      </c>
      <c r="L39" s="20" t="s">
        <v>67</v>
      </c>
      <c r="M39" s="20" t="s">
        <v>67</v>
      </c>
      <c r="N39" s="20" t="s">
        <v>67</v>
      </c>
      <c r="O39" s="18" t="s">
        <v>136</v>
      </c>
    </row>
    <row r="40" spans="1:15" ht="13.8" x14ac:dyDescent="0.3">
      <c r="A40" s="3">
        <v>36</v>
      </c>
      <c r="B40" s="18" t="s">
        <v>53</v>
      </c>
      <c r="C40" s="59">
        <v>26.162769000000001</v>
      </c>
      <c r="D40" s="59">
        <v>72.471371000000005</v>
      </c>
      <c r="E40" s="51">
        <v>110.7</v>
      </c>
      <c r="F40" s="20" t="s">
        <v>67</v>
      </c>
      <c r="G40" s="3" t="s">
        <v>67</v>
      </c>
      <c r="H40" s="20" t="s">
        <v>67</v>
      </c>
      <c r="I40" s="20" t="s">
        <v>67</v>
      </c>
      <c r="J40" s="3" t="s">
        <v>68</v>
      </c>
      <c r="K40" s="20" t="s">
        <v>67</v>
      </c>
      <c r="L40" s="20" t="s">
        <v>67</v>
      </c>
      <c r="M40" s="20" t="s">
        <v>67</v>
      </c>
      <c r="N40" s="20" t="s">
        <v>67</v>
      </c>
      <c r="O40" s="18" t="s">
        <v>136</v>
      </c>
    </row>
    <row r="41" spans="1:15" ht="13.8" x14ac:dyDescent="0.3">
      <c r="A41" s="3">
        <v>37</v>
      </c>
      <c r="B41" s="18" t="s">
        <v>54</v>
      </c>
      <c r="C41" s="59">
        <v>26.162815999999999</v>
      </c>
      <c r="D41" s="59">
        <v>72.470950000000002</v>
      </c>
      <c r="E41" s="51">
        <v>173</v>
      </c>
      <c r="F41" s="20" t="s">
        <v>67</v>
      </c>
      <c r="G41" s="3" t="s">
        <v>67</v>
      </c>
      <c r="H41" s="20" t="s">
        <v>67</v>
      </c>
      <c r="I41" s="20" t="s">
        <v>67</v>
      </c>
      <c r="J41" s="3" t="s">
        <v>68</v>
      </c>
      <c r="K41" s="20" t="s">
        <v>67</v>
      </c>
      <c r="L41" s="20" t="s">
        <v>67</v>
      </c>
      <c r="M41" s="20" t="s">
        <v>67</v>
      </c>
      <c r="N41" s="20" t="s">
        <v>67</v>
      </c>
      <c r="O41" s="18" t="s">
        <v>136</v>
      </c>
    </row>
    <row r="42" spans="1:15" ht="13.8" x14ac:dyDescent="0.3">
      <c r="A42" s="3">
        <v>38</v>
      </c>
      <c r="B42" s="18" t="s">
        <v>55</v>
      </c>
      <c r="C42" s="59">
        <v>26.162873999999999</v>
      </c>
      <c r="D42" s="59">
        <v>72.470639000000006</v>
      </c>
      <c r="E42" s="51">
        <v>177</v>
      </c>
      <c r="F42" s="20" t="s">
        <v>67</v>
      </c>
      <c r="G42" s="3" t="s">
        <v>67</v>
      </c>
      <c r="H42" s="20" t="s">
        <v>67</v>
      </c>
      <c r="I42" s="20" t="s">
        <v>67</v>
      </c>
      <c r="J42" s="3" t="s">
        <v>68</v>
      </c>
      <c r="K42" s="20" t="s">
        <v>67</v>
      </c>
      <c r="L42" s="20" t="s">
        <v>67</v>
      </c>
      <c r="M42" s="20" t="s">
        <v>67</v>
      </c>
      <c r="N42" s="20" t="s">
        <v>67</v>
      </c>
      <c r="O42" s="18" t="s">
        <v>137</v>
      </c>
    </row>
    <row r="43" spans="1:15" ht="41.4" x14ac:dyDescent="0.3">
      <c r="A43" s="3">
        <v>39</v>
      </c>
      <c r="B43" s="18" t="s">
        <v>56</v>
      </c>
      <c r="C43" s="59">
        <v>26.162317000000002</v>
      </c>
      <c r="D43" s="59">
        <v>72.470781000000002</v>
      </c>
      <c r="E43" s="51">
        <v>180</v>
      </c>
      <c r="F43" s="20" t="s">
        <v>67</v>
      </c>
      <c r="G43" s="3" t="s">
        <v>236</v>
      </c>
      <c r="H43" s="20" t="s">
        <v>67</v>
      </c>
      <c r="I43" s="20" t="s">
        <v>67</v>
      </c>
      <c r="J43" s="3" t="s">
        <v>68</v>
      </c>
      <c r="K43" s="20" t="s">
        <v>67</v>
      </c>
      <c r="L43" s="20" t="s">
        <v>67</v>
      </c>
      <c r="M43" s="20" t="s">
        <v>67</v>
      </c>
      <c r="N43" s="20" t="s">
        <v>67</v>
      </c>
      <c r="O43" s="18" t="s">
        <v>137</v>
      </c>
    </row>
    <row r="44" spans="1:15" ht="27.6" x14ac:dyDescent="0.3">
      <c r="A44" s="3">
        <v>40</v>
      </c>
      <c r="B44" s="18" t="s">
        <v>57</v>
      </c>
      <c r="C44" s="59">
        <v>26.16178</v>
      </c>
      <c r="D44" s="59">
        <v>72.470043000000004</v>
      </c>
      <c r="E44" s="51">
        <v>180</v>
      </c>
      <c r="F44" s="20" t="s">
        <v>67</v>
      </c>
      <c r="G44" s="3" t="s">
        <v>214</v>
      </c>
      <c r="H44" s="20" t="s">
        <v>67</v>
      </c>
      <c r="I44" s="20" t="s">
        <v>67</v>
      </c>
      <c r="J44" s="3" t="s">
        <v>68</v>
      </c>
      <c r="K44" s="20" t="s">
        <v>67</v>
      </c>
      <c r="L44" s="20" t="s">
        <v>67</v>
      </c>
      <c r="M44" s="20" t="s">
        <v>67</v>
      </c>
      <c r="N44" s="20" t="s">
        <v>67</v>
      </c>
      <c r="O44" s="18" t="s">
        <v>137</v>
      </c>
    </row>
    <row r="45" spans="1:15" ht="13.8" x14ac:dyDescent="0.3">
      <c r="A45" s="3">
        <v>41</v>
      </c>
      <c r="B45" s="18" t="s">
        <v>58</v>
      </c>
      <c r="C45" s="59">
        <v>26.161484999999999</v>
      </c>
      <c r="D45" s="59">
        <v>72.470219</v>
      </c>
      <c r="E45" s="51">
        <v>182</v>
      </c>
      <c r="F45" s="20" t="s">
        <v>67</v>
      </c>
      <c r="G45" s="3" t="s">
        <v>67</v>
      </c>
      <c r="H45" s="20" t="s">
        <v>67</v>
      </c>
      <c r="I45" s="20" t="s">
        <v>67</v>
      </c>
      <c r="J45" s="3" t="s">
        <v>68</v>
      </c>
      <c r="K45" s="20" t="s">
        <v>67</v>
      </c>
      <c r="L45" s="20" t="s">
        <v>67</v>
      </c>
      <c r="M45" s="20" t="s">
        <v>67</v>
      </c>
      <c r="N45" s="20" t="s">
        <v>67</v>
      </c>
      <c r="O45" s="18" t="s">
        <v>137</v>
      </c>
    </row>
    <row r="46" spans="1:15" ht="13.8" x14ac:dyDescent="0.3">
      <c r="A46" s="3">
        <v>42</v>
      </c>
      <c r="B46" s="18" t="s">
        <v>59</v>
      </c>
      <c r="C46" s="59">
        <v>26.161432000000001</v>
      </c>
      <c r="D46" s="59">
        <v>72.469719999999995</v>
      </c>
      <c r="E46" s="51">
        <v>165</v>
      </c>
      <c r="F46" s="20" t="s">
        <v>67</v>
      </c>
      <c r="G46" s="3" t="s">
        <v>67</v>
      </c>
      <c r="H46" s="20" t="s">
        <v>67</v>
      </c>
      <c r="I46" s="20" t="s">
        <v>67</v>
      </c>
      <c r="J46" s="3" t="s">
        <v>68</v>
      </c>
      <c r="K46" s="20" t="s">
        <v>67</v>
      </c>
      <c r="L46" s="20" t="s">
        <v>67</v>
      </c>
      <c r="M46" s="20" t="s">
        <v>67</v>
      </c>
      <c r="N46" s="20" t="s">
        <v>67</v>
      </c>
      <c r="O46" s="18" t="s">
        <v>137</v>
      </c>
    </row>
    <row r="47" spans="1:15" ht="13.8" x14ac:dyDescent="0.3">
      <c r="A47" s="3">
        <v>43</v>
      </c>
      <c r="B47" s="18" t="s">
        <v>60</v>
      </c>
      <c r="C47" s="59">
        <v>26.161466999999998</v>
      </c>
      <c r="D47" s="59">
        <v>72.471209000000002</v>
      </c>
      <c r="E47" s="51">
        <v>168</v>
      </c>
      <c r="F47" s="20" t="s">
        <v>67</v>
      </c>
      <c r="G47" s="3" t="s">
        <v>67</v>
      </c>
      <c r="H47" s="20" t="s">
        <v>67</v>
      </c>
      <c r="I47" s="20" t="s">
        <v>67</v>
      </c>
      <c r="J47" s="3" t="s">
        <v>68</v>
      </c>
      <c r="K47" s="20" t="s">
        <v>67</v>
      </c>
      <c r="L47" s="20" t="s">
        <v>67</v>
      </c>
      <c r="M47" s="20" t="s">
        <v>67</v>
      </c>
      <c r="N47" s="20" t="s">
        <v>67</v>
      </c>
      <c r="O47" s="18" t="s">
        <v>140</v>
      </c>
    </row>
    <row r="48" spans="1:15" ht="13.8" x14ac:dyDescent="0.3">
      <c r="A48" s="3">
        <v>44</v>
      </c>
      <c r="B48" s="18" t="s">
        <v>61</v>
      </c>
      <c r="C48" s="59">
        <v>26.162088000000001</v>
      </c>
      <c r="D48" s="59">
        <v>72.472155999999998</v>
      </c>
      <c r="E48" s="51">
        <v>173</v>
      </c>
      <c r="F48" s="20" t="s">
        <v>67</v>
      </c>
      <c r="G48" s="3" t="s">
        <v>67</v>
      </c>
      <c r="H48" s="20" t="s">
        <v>67</v>
      </c>
      <c r="I48" s="20" t="s">
        <v>67</v>
      </c>
      <c r="J48" s="3" t="s">
        <v>68</v>
      </c>
      <c r="K48" s="20" t="s">
        <v>67</v>
      </c>
      <c r="L48" s="20" t="s">
        <v>67</v>
      </c>
      <c r="M48" s="20" t="s">
        <v>67</v>
      </c>
      <c r="N48" s="20" t="s">
        <v>67</v>
      </c>
      <c r="O48" s="18" t="s">
        <v>140</v>
      </c>
    </row>
    <row r="49" spans="1:15" ht="13.8" x14ac:dyDescent="0.3">
      <c r="A49" s="3">
        <v>45</v>
      </c>
      <c r="B49" s="18" t="s">
        <v>62</v>
      </c>
      <c r="C49" s="59">
        <v>26.162096999999999</v>
      </c>
      <c r="D49" s="59">
        <v>72.473196000000002</v>
      </c>
      <c r="E49" s="51">
        <v>173</v>
      </c>
      <c r="F49" s="20" t="s">
        <v>67</v>
      </c>
      <c r="G49" s="3" t="s">
        <v>67</v>
      </c>
      <c r="H49" s="20" t="s">
        <v>67</v>
      </c>
      <c r="I49" s="20" t="s">
        <v>67</v>
      </c>
      <c r="J49" s="3" t="s">
        <v>68</v>
      </c>
      <c r="K49" s="20" t="s">
        <v>67</v>
      </c>
      <c r="L49" s="20" t="s">
        <v>67</v>
      </c>
      <c r="M49" s="20" t="s">
        <v>67</v>
      </c>
      <c r="N49" s="20" t="s">
        <v>67</v>
      </c>
      <c r="O49" s="18" t="s">
        <v>141</v>
      </c>
    </row>
    <row r="50" spans="1:15" ht="13.8" x14ac:dyDescent="0.3">
      <c r="A50" s="3">
        <v>46</v>
      </c>
      <c r="B50" s="18" t="s">
        <v>63</v>
      </c>
      <c r="C50" s="59">
        <v>26.156012</v>
      </c>
      <c r="D50" s="59">
        <v>72.479560000000006</v>
      </c>
      <c r="E50" s="51">
        <v>175</v>
      </c>
      <c r="F50" s="20" t="s">
        <v>67</v>
      </c>
      <c r="G50" s="3" t="s">
        <v>67</v>
      </c>
      <c r="H50" s="20" t="s">
        <v>67</v>
      </c>
      <c r="I50" s="20" t="s">
        <v>67</v>
      </c>
      <c r="J50" s="3" t="s">
        <v>68</v>
      </c>
      <c r="K50" s="20" t="s">
        <v>67</v>
      </c>
      <c r="L50" s="20" t="s">
        <v>67</v>
      </c>
      <c r="M50" s="20" t="s">
        <v>67</v>
      </c>
      <c r="N50" s="20" t="s">
        <v>67</v>
      </c>
      <c r="O50" s="18" t="s">
        <v>141</v>
      </c>
    </row>
    <row r="51" spans="1:15" ht="13.8" x14ac:dyDescent="0.3">
      <c r="A51" s="3">
        <v>47</v>
      </c>
      <c r="B51" s="3" t="s">
        <v>64</v>
      </c>
      <c r="C51" s="59">
        <v>26.154596999999999</v>
      </c>
      <c r="D51" s="59">
        <v>72.479271999999995</v>
      </c>
      <c r="E51" s="52">
        <v>175</v>
      </c>
      <c r="F51" s="20" t="s">
        <v>67</v>
      </c>
      <c r="G51" s="3" t="s">
        <v>67</v>
      </c>
      <c r="H51" s="20" t="s">
        <v>67</v>
      </c>
      <c r="I51" s="20" t="s">
        <v>67</v>
      </c>
      <c r="J51" s="3" t="s">
        <v>68</v>
      </c>
      <c r="K51" s="20" t="s">
        <v>67</v>
      </c>
      <c r="L51" s="20" t="s">
        <v>67</v>
      </c>
      <c r="M51" s="20" t="s">
        <v>67</v>
      </c>
      <c r="N51" s="20" t="s">
        <v>67</v>
      </c>
      <c r="O51" s="18" t="s">
        <v>141</v>
      </c>
    </row>
  </sheetData>
  <mergeCells count="1">
    <mergeCell ref="A3:O3"/>
  </mergeCells>
  <phoneticPr fontId="9" type="noConversion"/>
  <pageMargins left="0.28000000000000003" right="0.24" top="0.18" bottom="7.0000000000000007E-2" header="0.14000000000000001" footer="0.01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57863-2C2C-4718-B6C8-5FD24CA7014D}">
  <dimension ref="A1:O43"/>
  <sheetViews>
    <sheetView showGridLines="0" zoomScaleNormal="100" zoomScaleSheetLayoutView="110" workbookViewId="0">
      <pane ySplit="4" topLeftCell="A34" activePane="bottomLeft" state="frozen"/>
      <selection pane="bottomLeft" activeCell="J46" sqref="J46"/>
    </sheetView>
  </sheetViews>
  <sheetFormatPr defaultRowHeight="13.2" x14ac:dyDescent="0.3"/>
  <cols>
    <col min="1" max="1" width="6.1640625" style="11" customWidth="1"/>
    <col min="2" max="2" width="10.83203125" style="11" bestFit="1" customWidth="1"/>
    <col min="3" max="5" width="8.6640625" style="11" customWidth="1"/>
    <col min="6" max="6" width="10.25" style="11" customWidth="1"/>
    <col min="7" max="7" width="15" style="11" customWidth="1"/>
    <col min="8" max="8" width="7.58203125" style="11" customWidth="1"/>
    <col min="9" max="9" width="12.6640625" style="11" customWidth="1"/>
    <col min="10" max="10" width="12.1640625" style="11" customWidth="1"/>
    <col min="11" max="11" width="10.33203125" style="11" customWidth="1"/>
    <col min="12" max="13" width="8.6640625" style="11"/>
    <col min="14" max="14" width="11.4140625" style="11" customWidth="1"/>
    <col min="15" max="15" width="11.5" style="11" customWidth="1"/>
    <col min="16" max="16" width="2.58203125" style="11" customWidth="1"/>
    <col min="17" max="16384" width="8.6640625" style="11"/>
  </cols>
  <sheetData>
    <row r="1" spans="1:15" ht="24" customHeight="1" x14ac:dyDescent="0.3"/>
    <row r="2" spans="1:15" s="14" customFormat="1" ht="19.8" customHeight="1" x14ac:dyDescent="0.3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O2" s="48" t="s">
        <v>72</v>
      </c>
    </row>
    <row r="3" spans="1:15" s="14" customFormat="1" ht="15.75" customHeight="1" x14ac:dyDescent="0.3">
      <c r="A3" s="63" t="s">
        <v>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9.6" x14ac:dyDescent="0.3">
      <c r="A4" s="8" t="s">
        <v>2</v>
      </c>
      <c r="B4" s="8" t="s">
        <v>170</v>
      </c>
      <c r="C4" s="8" t="s">
        <v>132</v>
      </c>
      <c r="D4" s="8" t="s">
        <v>133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1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7" t="s">
        <v>12</v>
      </c>
    </row>
    <row r="5" spans="1:15" ht="39.6" x14ac:dyDescent="0.3">
      <c r="A5" s="9">
        <v>1</v>
      </c>
      <c r="B5" s="5" t="s">
        <v>74</v>
      </c>
      <c r="C5" s="56">
        <v>26.1343</v>
      </c>
      <c r="D5" s="56">
        <v>72.545299999999997</v>
      </c>
      <c r="E5" s="5">
        <v>178</v>
      </c>
      <c r="F5" s="9" t="s">
        <v>14</v>
      </c>
      <c r="G5" s="9" t="s">
        <v>237</v>
      </c>
      <c r="H5" s="9" t="s">
        <v>230</v>
      </c>
      <c r="I5" s="9" t="s">
        <v>66</v>
      </c>
      <c r="J5" s="9" t="s">
        <v>68</v>
      </c>
      <c r="K5" s="9" t="s">
        <v>231</v>
      </c>
      <c r="L5" s="9" t="s">
        <v>216</v>
      </c>
      <c r="M5" s="9" t="s">
        <v>215</v>
      </c>
      <c r="N5" s="9" t="s">
        <v>128</v>
      </c>
      <c r="O5" s="5" t="s">
        <v>75</v>
      </c>
    </row>
    <row r="6" spans="1:15" x14ac:dyDescent="0.3">
      <c r="A6" s="9">
        <v>2</v>
      </c>
      <c r="B6" s="5" t="s">
        <v>76</v>
      </c>
      <c r="C6" s="56">
        <v>26.134399999999999</v>
      </c>
      <c r="D6" s="56">
        <v>72.545100000000005</v>
      </c>
      <c r="E6" s="5">
        <v>187</v>
      </c>
      <c r="F6" s="9" t="s">
        <v>67</v>
      </c>
      <c r="G6" s="9" t="s">
        <v>67</v>
      </c>
      <c r="H6" s="9" t="s">
        <v>67</v>
      </c>
      <c r="I6" s="10" t="s">
        <v>67</v>
      </c>
      <c r="J6" s="9" t="s">
        <v>68</v>
      </c>
      <c r="K6" s="10" t="s">
        <v>67</v>
      </c>
      <c r="L6" s="10" t="s">
        <v>67</v>
      </c>
      <c r="M6" s="10" t="s">
        <v>67</v>
      </c>
      <c r="N6" s="10" t="s">
        <v>67</v>
      </c>
      <c r="O6" s="5" t="s">
        <v>75</v>
      </c>
    </row>
    <row r="7" spans="1:15" x14ac:dyDescent="0.3">
      <c r="A7" s="9">
        <v>3</v>
      </c>
      <c r="B7" s="5" t="s">
        <v>77</v>
      </c>
      <c r="C7" s="56">
        <v>26.1343</v>
      </c>
      <c r="D7" s="56">
        <v>72.544799999999995</v>
      </c>
      <c r="E7" s="5">
        <v>190</v>
      </c>
      <c r="F7" s="9" t="s">
        <v>67</v>
      </c>
      <c r="G7" s="9" t="s">
        <v>67</v>
      </c>
      <c r="H7" s="9" t="s">
        <v>67</v>
      </c>
      <c r="I7" s="10" t="s">
        <v>67</v>
      </c>
      <c r="J7" s="9" t="s">
        <v>68</v>
      </c>
      <c r="K7" s="10" t="s">
        <v>67</v>
      </c>
      <c r="L7" s="10" t="s">
        <v>67</v>
      </c>
      <c r="M7" s="10" t="s">
        <v>67</v>
      </c>
      <c r="N7" s="10" t="s">
        <v>67</v>
      </c>
      <c r="O7" s="5" t="s">
        <v>75</v>
      </c>
    </row>
    <row r="8" spans="1:15" x14ac:dyDescent="0.3">
      <c r="A8" s="9">
        <v>4</v>
      </c>
      <c r="B8" s="5" t="s">
        <v>78</v>
      </c>
      <c r="C8" s="56">
        <v>26.1341</v>
      </c>
      <c r="D8" s="56">
        <v>72.545199999999994</v>
      </c>
      <c r="E8" s="5">
        <v>195</v>
      </c>
      <c r="F8" s="9" t="s">
        <v>67</v>
      </c>
      <c r="G8" s="9" t="s">
        <v>67</v>
      </c>
      <c r="H8" s="9" t="s">
        <v>67</v>
      </c>
      <c r="I8" s="10" t="s">
        <v>67</v>
      </c>
      <c r="J8" s="9" t="s">
        <v>68</v>
      </c>
      <c r="K8" s="10" t="s">
        <v>67</v>
      </c>
      <c r="L8" s="10" t="s">
        <v>67</v>
      </c>
      <c r="M8" s="10" t="s">
        <v>67</v>
      </c>
      <c r="N8" s="10" t="s">
        <v>67</v>
      </c>
      <c r="O8" s="5" t="s">
        <v>75</v>
      </c>
    </row>
    <row r="9" spans="1:15" x14ac:dyDescent="0.3">
      <c r="A9" s="9">
        <v>5</v>
      </c>
      <c r="B9" s="5" t="s">
        <v>79</v>
      </c>
      <c r="C9" s="56">
        <v>26.133600000000001</v>
      </c>
      <c r="D9" s="56">
        <v>72.545199999999994</v>
      </c>
      <c r="E9" s="5">
        <v>199</v>
      </c>
      <c r="F9" s="9" t="s">
        <v>67</v>
      </c>
      <c r="G9" s="9" t="s">
        <v>67</v>
      </c>
      <c r="H9" s="9" t="s">
        <v>67</v>
      </c>
      <c r="I9" s="10" t="s">
        <v>67</v>
      </c>
      <c r="J9" s="9" t="s">
        <v>68</v>
      </c>
      <c r="K9" s="10" t="s">
        <v>67</v>
      </c>
      <c r="L9" s="10" t="s">
        <v>67</v>
      </c>
      <c r="M9" s="10" t="s">
        <v>67</v>
      </c>
      <c r="N9" s="10" t="s">
        <v>67</v>
      </c>
      <c r="O9" s="5" t="s">
        <v>75</v>
      </c>
    </row>
    <row r="10" spans="1:15" x14ac:dyDescent="0.3">
      <c r="A10" s="9">
        <v>6</v>
      </c>
      <c r="B10" s="5" t="s">
        <v>80</v>
      </c>
      <c r="C10" s="56">
        <v>26.133299999999998</v>
      </c>
      <c r="D10" s="56">
        <v>72.545199999999994</v>
      </c>
      <c r="E10" s="5">
        <v>199</v>
      </c>
      <c r="F10" s="9" t="s">
        <v>67</v>
      </c>
      <c r="G10" s="9" t="s">
        <v>67</v>
      </c>
      <c r="H10" s="9" t="s">
        <v>67</v>
      </c>
      <c r="I10" s="10" t="s">
        <v>67</v>
      </c>
      <c r="J10" s="9" t="s">
        <v>68</v>
      </c>
      <c r="K10" s="10" t="s">
        <v>67</v>
      </c>
      <c r="L10" s="10" t="s">
        <v>67</v>
      </c>
      <c r="M10" s="10" t="s">
        <v>67</v>
      </c>
      <c r="N10" s="10" t="s">
        <v>67</v>
      </c>
      <c r="O10" s="5" t="s">
        <v>75</v>
      </c>
    </row>
    <row r="11" spans="1:15" x14ac:dyDescent="0.3">
      <c r="A11" s="9">
        <v>7</v>
      </c>
      <c r="B11" s="5" t="s">
        <v>81</v>
      </c>
      <c r="C11" s="56">
        <v>26.1328</v>
      </c>
      <c r="D11" s="56">
        <v>72.545500000000004</v>
      </c>
      <c r="E11" s="5">
        <v>198</v>
      </c>
      <c r="F11" s="9" t="s">
        <v>67</v>
      </c>
      <c r="G11" s="9" t="s">
        <v>67</v>
      </c>
      <c r="H11" s="9" t="s">
        <v>67</v>
      </c>
      <c r="I11" s="10" t="s">
        <v>67</v>
      </c>
      <c r="J11" s="9" t="s">
        <v>68</v>
      </c>
      <c r="K11" s="10" t="s">
        <v>67</v>
      </c>
      <c r="L11" s="10" t="s">
        <v>67</v>
      </c>
      <c r="M11" s="10" t="s">
        <v>67</v>
      </c>
      <c r="N11" s="10" t="s">
        <v>67</v>
      </c>
      <c r="O11" s="5" t="s">
        <v>75</v>
      </c>
    </row>
    <row r="12" spans="1:15" x14ac:dyDescent="0.3">
      <c r="A12" s="9">
        <v>8</v>
      </c>
      <c r="B12" s="5" t="s">
        <v>82</v>
      </c>
      <c r="C12" s="56">
        <v>26.134899999999998</v>
      </c>
      <c r="D12" s="56">
        <v>72.548100000000005</v>
      </c>
      <c r="E12" s="5">
        <v>183</v>
      </c>
      <c r="F12" s="9" t="s">
        <v>67</v>
      </c>
      <c r="G12" s="9" t="s">
        <v>67</v>
      </c>
      <c r="H12" s="9" t="s">
        <v>67</v>
      </c>
      <c r="I12" s="10" t="s">
        <v>67</v>
      </c>
      <c r="J12" s="9" t="s">
        <v>68</v>
      </c>
      <c r="K12" s="10" t="s">
        <v>67</v>
      </c>
      <c r="L12" s="10" t="s">
        <v>67</v>
      </c>
      <c r="M12" s="10" t="s">
        <v>67</v>
      </c>
      <c r="N12" s="10" t="s">
        <v>67</v>
      </c>
      <c r="O12" s="5" t="s">
        <v>75</v>
      </c>
    </row>
    <row r="13" spans="1:15" x14ac:dyDescent="0.3">
      <c r="A13" s="9">
        <v>9</v>
      </c>
      <c r="B13" s="5" t="s">
        <v>83</v>
      </c>
      <c r="C13" s="56">
        <v>26.134799999999998</v>
      </c>
      <c r="D13" s="56">
        <v>72.548299999999998</v>
      </c>
      <c r="E13" s="5">
        <v>189</v>
      </c>
      <c r="F13" s="9" t="s">
        <v>67</v>
      </c>
      <c r="G13" s="9" t="s">
        <v>67</v>
      </c>
      <c r="H13" s="9" t="s">
        <v>67</v>
      </c>
      <c r="I13" s="10" t="s">
        <v>67</v>
      </c>
      <c r="J13" s="9" t="s">
        <v>68</v>
      </c>
      <c r="K13" s="10" t="s">
        <v>67</v>
      </c>
      <c r="L13" s="10" t="s">
        <v>67</v>
      </c>
      <c r="M13" s="10" t="s">
        <v>67</v>
      </c>
      <c r="N13" s="10" t="s">
        <v>67</v>
      </c>
      <c r="O13" s="5" t="s">
        <v>75</v>
      </c>
    </row>
    <row r="14" spans="1:15" x14ac:dyDescent="0.3">
      <c r="A14" s="9">
        <v>10</v>
      </c>
      <c r="B14" s="5" t="s">
        <v>84</v>
      </c>
      <c r="C14" s="56">
        <v>26.134499999999999</v>
      </c>
      <c r="D14" s="56">
        <v>72.548400000000001</v>
      </c>
      <c r="E14" s="5">
        <v>193</v>
      </c>
      <c r="F14" s="9" t="s">
        <v>67</v>
      </c>
      <c r="G14" s="9" t="s">
        <v>67</v>
      </c>
      <c r="H14" s="9" t="s">
        <v>67</v>
      </c>
      <c r="I14" s="10" t="s">
        <v>67</v>
      </c>
      <c r="J14" s="9" t="s">
        <v>68</v>
      </c>
      <c r="K14" s="10" t="s">
        <v>67</v>
      </c>
      <c r="L14" s="10" t="s">
        <v>67</v>
      </c>
      <c r="M14" s="10" t="s">
        <v>67</v>
      </c>
      <c r="N14" s="10" t="s">
        <v>67</v>
      </c>
      <c r="O14" s="5" t="s">
        <v>75</v>
      </c>
    </row>
    <row r="15" spans="1:15" x14ac:dyDescent="0.3">
      <c r="A15" s="9">
        <v>11</v>
      </c>
      <c r="B15" s="5" t="s">
        <v>85</v>
      </c>
      <c r="C15" s="56">
        <v>26.134799999999998</v>
      </c>
      <c r="D15" s="56">
        <v>72.548599999999993</v>
      </c>
      <c r="E15" s="5">
        <v>189</v>
      </c>
      <c r="F15" s="9" t="s">
        <v>67</v>
      </c>
      <c r="G15" s="9" t="s">
        <v>67</v>
      </c>
      <c r="H15" s="9" t="s">
        <v>67</v>
      </c>
      <c r="I15" s="10" t="s">
        <v>67</v>
      </c>
      <c r="J15" s="9" t="s">
        <v>68</v>
      </c>
      <c r="K15" s="10" t="s">
        <v>67</v>
      </c>
      <c r="L15" s="10" t="s">
        <v>67</v>
      </c>
      <c r="M15" s="10" t="s">
        <v>67</v>
      </c>
      <c r="N15" s="10" t="s">
        <v>67</v>
      </c>
      <c r="O15" s="5" t="s">
        <v>75</v>
      </c>
    </row>
    <row r="16" spans="1:15" x14ac:dyDescent="0.3">
      <c r="A16" s="9">
        <v>12</v>
      </c>
      <c r="B16" s="5" t="s">
        <v>86</v>
      </c>
      <c r="C16" s="56">
        <v>26.134699999999999</v>
      </c>
      <c r="D16" s="56">
        <v>72.5488</v>
      </c>
      <c r="E16" s="5">
        <v>194</v>
      </c>
      <c r="F16" s="9" t="s">
        <v>67</v>
      </c>
      <c r="G16" s="9" t="s">
        <v>67</v>
      </c>
      <c r="H16" s="9" t="s">
        <v>67</v>
      </c>
      <c r="I16" s="10" t="s">
        <v>67</v>
      </c>
      <c r="J16" s="9" t="s">
        <v>68</v>
      </c>
      <c r="K16" s="10" t="s">
        <v>67</v>
      </c>
      <c r="L16" s="10" t="s">
        <v>67</v>
      </c>
      <c r="M16" s="10" t="s">
        <v>67</v>
      </c>
      <c r="N16" s="10" t="s">
        <v>67</v>
      </c>
      <c r="O16" s="5" t="s">
        <v>95</v>
      </c>
    </row>
    <row r="17" spans="1:15" x14ac:dyDescent="0.3">
      <c r="A17" s="9">
        <v>13</v>
      </c>
      <c r="B17" s="5" t="s">
        <v>87</v>
      </c>
      <c r="C17" s="56">
        <v>26.134599999999999</v>
      </c>
      <c r="D17" s="56">
        <v>72.5488</v>
      </c>
      <c r="E17" s="5">
        <v>191</v>
      </c>
      <c r="F17" s="9" t="s">
        <v>67</v>
      </c>
      <c r="G17" s="9" t="s">
        <v>67</v>
      </c>
      <c r="H17" s="9" t="s">
        <v>67</v>
      </c>
      <c r="I17" s="10" t="s">
        <v>67</v>
      </c>
      <c r="J17" s="9" t="s">
        <v>68</v>
      </c>
      <c r="K17" s="10" t="s">
        <v>67</v>
      </c>
      <c r="L17" s="10" t="s">
        <v>67</v>
      </c>
      <c r="M17" s="10" t="s">
        <v>67</v>
      </c>
      <c r="N17" s="10" t="s">
        <v>67</v>
      </c>
      <c r="O17" s="5" t="s">
        <v>95</v>
      </c>
    </row>
    <row r="18" spans="1:15" x14ac:dyDescent="0.3">
      <c r="A18" s="9">
        <v>14</v>
      </c>
      <c r="B18" s="5" t="s">
        <v>88</v>
      </c>
      <c r="C18" s="56">
        <v>26.135000000000002</v>
      </c>
      <c r="D18" s="56">
        <v>72.548699999999997</v>
      </c>
      <c r="E18" s="5">
        <v>196</v>
      </c>
      <c r="F18" s="9" t="s">
        <v>67</v>
      </c>
      <c r="G18" s="9" t="s">
        <v>67</v>
      </c>
      <c r="H18" s="9" t="s">
        <v>67</v>
      </c>
      <c r="I18" s="10" t="s">
        <v>67</v>
      </c>
      <c r="J18" s="9" t="s">
        <v>68</v>
      </c>
      <c r="K18" s="10" t="s">
        <v>67</v>
      </c>
      <c r="L18" s="10" t="s">
        <v>67</v>
      </c>
      <c r="M18" s="10" t="s">
        <v>67</v>
      </c>
      <c r="N18" s="10" t="s">
        <v>67</v>
      </c>
      <c r="O18" s="5" t="s">
        <v>95</v>
      </c>
    </row>
    <row r="19" spans="1:15" x14ac:dyDescent="0.3">
      <c r="A19" s="9">
        <v>15</v>
      </c>
      <c r="B19" s="5" t="s">
        <v>89</v>
      </c>
      <c r="C19" s="56">
        <v>26.136299999999999</v>
      </c>
      <c r="D19" s="56">
        <v>72.5471</v>
      </c>
      <c r="E19" s="5">
        <v>199</v>
      </c>
      <c r="F19" s="9" t="s">
        <v>67</v>
      </c>
      <c r="G19" s="9" t="s">
        <v>67</v>
      </c>
      <c r="H19" s="9" t="s">
        <v>67</v>
      </c>
      <c r="I19" s="10" t="s">
        <v>67</v>
      </c>
      <c r="J19" s="9" t="s">
        <v>68</v>
      </c>
      <c r="K19" s="10" t="s">
        <v>67</v>
      </c>
      <c r="L19" s="10" t="s">
        <v>67</v>
      </c>
      <c r="M19" s="10" t="s">
        <v>67</v>
      </c>
      <c r="N19" s="10" t="s">
        <v>67</v>
      </c>
      <c r="O19" s="5" t="s">
        <v>95</v>
      </c>
    </row>
    <row r="20" spans="1:15" x14ac:dyDescent="0.3">
      <c r="A20" s="9">
        <v>16</v>
      </c>
      <c r="B20" s="5" t="s">
        <v>90</v>
      </c>
      <c r="C20" s="56">
        <v>26.136299999999999</v>
      </c>
      <c r="D20" s="56">
        <v>72.546800000000005</v>
      </c>
      <c r="E20" s="5">
        <v>183</v>
      </c>
      <c r="F20" s="9" t="s">
        <v>67</v>
      </c>
      <c r="G20" s="9" t="s">
        <v>67</v>
      </c>
      <c r="H20" s="9" t="s">
        <v>67</v>
      </c>
      <c r="I20" s="10" t="s">
        <v>67</v>
      </c>
      <c r="J20" s="9" t="s">
        <v>68</v>
      </c>
      <c r="K20" s="10" t="s">
        <v>67</v>
      </c>
      <c r="L20" s="10" t="s">
        <v>67</v>
      </c>
      <c r="M20" s="10" t="s">
        <v>67</v>
      </c>
      <c r="N20" s="10" t="s">
        <v>67</v>
      </c>
      <c r="O20" s="5" t="s">
        <v>95</v>
      </c>
    </row>
    <row r="21" spans="1:15" x14ac:dyDescent="0.3">
      <c r="A21" s="9">
        <v>17</v>
      </c>
      <c r="B21" s="5" t="s">
        <v>91</v>
      </c>
      <c r="C21" s="56">
        <v>26.136099999999999</v>
      </c>
      <c r="D21" s="56">
        <v>72.546999999999997</v>
      </c>
      <c r="E21" s="5">
        <v>187</v>
      </c>
      <c r="F21" s="9" t="s">
        <v>67</v>
      </c>
      <c r="G21" s="9" t="s">
        <v>67</v>
      </c>
      <c r="H21" s="9" t="s">
        <v>67</v>
      </c>
      <c r="I21" s="10" t="s">
        <v>67</v>
      </c>
      <c r="J21" s="9" t="s">
        <v>68</v>
      </c>
      <c r="K21" s="10" t="s">
        <v>67</v>
      </c>
      <c r="L21" s="10" t="s">
        <v>67</v>
      </c>
      <c r="M21" s="10" t="s">
        <v>67</v>
      </c>
      <c r="N21" s="10" t="s">
        <v>67</v>
      </c>
      <c r="O21" s="5" t="s">
        <v>95</v>
      </c>
    </row>
    <row r="22" spans="1:15" x14ac:dyDescent="0.3">
      <c r="A22" s="9">
        <v>18</v>
      </c>
      <c r="B22" s="5" t="s">
        <v>92</v>
      </c>
      <c r="C22" s="56">
        <v>26.136099999999999</v>
      </c>
      <c r="D22" s="56">
        <v>72.5471</v>
      </c>
      <c r="E22" s="5">
        <v>190</v>
      </c>
      <c r="F22" s="9" t="s">
        <v>67</v>
      </c>
      <c r="G22" s="9" t="s">
        <v>67</v>
      </c>
      <c r="H22" s="9" t="s">
        <v>67</v>
      </c>
      <c r="I22" s="10" t="s">
        <v>67</v>
      </c>
      <c r="J22" s="9" t="s">
        <v>68</v>
      </c>
      <c r="K22" s="10" t="s">
        <v>67</v>
      </c>
      <c r="L22" s="10" t="s">
        <v>67</v>
      </c>
      <c r="M22" s="10" t="s">
        <v>67</v>
      </c>
      <c r="N22" s="10" t="s">
        <v>67</v>
      </c>
      <c r="O22" s="5" t="s">
        <v>95</v>
      </c>
    </row>
    <row r="23" spans="1:15" x14ac:dyDescent="0.3">
      <c r="A23" s="9">
        <v>19</v>
      </c>
      <c r="B23" s="5" t="s">
        <v>93</v>
      </c>
      <c r="C23" s="56">
        <v>26.136299999999999</v>
      </c>
      <c r="D23" s="56">
        <v>72.547200000000004</v>
      </c>
      <c r="E23" s="5">
        <v>191</v>
      </c>
      <c r="F23" s="9" t="s">
        <v>67</v>
      </c>
      <c r="G23" s="9" t="s">
        <v>67</v>
      </c>
      <c r="H23" s="9" t="s">
        <v>67</v>
      </c>
      <c r="I23" s="10" t="s">
        <v>67</v>
      </c>
      <c r="J23" s="9" t="s">
        <v>68</v>
      </c>
      <c r="K23" s="10" t="s">
        <v>67</v>
      </c>
      <c r="L23" s="10" t="s">
        <v>67</v>
      </c>
      <c r="M23" s="10" t="s">
        <v>67</v>
      </c>
      <c r="N23" s="10" t="s">
        <v>67</v>
      </c>
      <c r="O23" s="5" t="s">
        <v>95</v>
      </c>
    </row>
    <row r="24" spans="1:15" ht="39.6" x14ac:dyDescent="0.3">
      <c r="A24" s="9">
        <v>20</v>
      </c>
      <c r="B24" s="5" t="s">
        <v>94</v>
      </c>
      <c r="C24" s="56">
        <v>26.159300000000002</v>
      </c>
      <c r="D24" s="56">
        <v>72.562600000000003</v>
      </c>
      <c r="E24" s="5">
        <v>166</v>
      </c>
      <c r="F24" s="9" t="s">
        <v>67</v>
      </c>
      <c r="G24" s="9" t="s">
        <v>238</v>
      </c>
      <c r="H24" s="9" t="s">
        <v>67</v>
      </c>
      <c r="I24" s="10" t="s">
        <v>67</v>
      </c>
      <c r="J24" s="9" t="s">
        <v>68</v>
      </c>
      <c r="K24" s="10" t="s">
        <v>67</v>
      </c>
      <c r="L24" s="10" t="s">
        <v>67</v>
      </c>
      <c r="M24" s="10" t="s">
        <v>67</v>
      </c>
      <c r="N24" s="10" t="s">
        <v>67</v>
      </c>
      <c r="O24" s="5" t="s">
        <v>95</v>
      </c>
    </row>
    <row r="25" spans="1:15" x14ac:dyDescent="0.3">
      <c r="A25" s="9">
        <v>21</v>
      </c>
      <c r="B25" s="5" t="s">
        <v>96</v>
      </c>
      <c r="C25" s="56">
        <v>26.16</v>
      </c>
      <c r="D25" s="56">
        <v>72.562899999999999</v>
      </c>
      <c r="E25" s="5">
        <v>184</v>
      </c>
      <c r="F25" s="9" t="s">
        <v>67</v>
      </c>
      <c r="G25" s="9" t="s">
        <v>67</v>
      </c>
      <c r="H25" s="9" t="s">
        <v>67</v>
      </c>
      <c r="I25" s="10" t="s">
        <v>67</v>
      </c>
      <c r="J25" s="9" t="s">
        <v>68</v>
      </c>
      <c r="K25" s="10" t="s">
        <v>67</v>
      </c>
      <c r="L25" s="10" t="s">
        <v>67</v>
      </c>
      <c r="M25" s="10" t="s">
        <v>67</v>
      </c>
      <c r="N25" s="10" t="s">
        <v>67</v>
      </c>
      <c r="O25" s="5" t="s">
        <v>95</v>
      </c>
    </row>
    <row r="26" spans="1:15" x14ac:dyDescent="0.3">
      <c r="A26" s="9">
        <v>22</v>
      </c>
      <c r="B26" s="5" t="s">
        <v>97</v>
      </c>
      <c r="C26" s="56">
        <v>26.1599</v>
      </c>
      <c r="D26" s="56">
        <v>72.562799999999996</v>
      </c>
      <c r="E26" s="5">
        <v>195</v>
      </c>
      <c r="F26" s="9" t="s">
        <v>67</v>
      </c>
      <c r="G26" s="9" t="s">
        <v>67</v>
      </c>
      <c r="H26" s="9" t="s">
        <v>67</v>
      </c>
      <c r="I26" s="10" t="s">
        <v>67</v>
      </c>
      <c r="J26" s="9" t="s">
        <v>68</v>
      </c>
      <c r="K26" s="10" t="s">
        <v>67</v>
      </c>
      <c r="L26" s="10" t="s">
        <v>67</v>
      </c>
      <c r="M26" s="10" t="s">
        <v>67</v>
      </c>
      <c r="N26" s="10" t="s">
        <v>67</v>
      </c>
      <c r="O26" s="5" t="s">
        <v>71</v>
      </c>
    </row>
    <row r="27" spans="1:15" x14ac:dyDescent="0.3">
      <c r="A27" s="9">
        <v>23</v>
      </c>
      <c r="B27" s="5" t="s">
        <v>98</v>
      </c>
      <c r="C27" s="56">
        <v>26.159800000000001</v>
      </c>
      <c r="D27" s="56">
        <v>72.562700000000007</v>
      </c>
      <c r="E27" s="5">
        <v>214</v>
      </c>
      <c r="F27" s="9" t="s">
        <v>67</v>
      </c>
      <c r="G27" s="9" t="s">
        <v>67</v>
      </c>
      <c r="H27" s="9" t="s">
        <v>67</v>
      </c>
      <c r="I27" s="10" t="s">
        <v>67</v>
      </c>
      <c r="J27" s="9" t="s">
        <v>68</v>
      </c>
      <c r="K27" s="10" t="s">
        <v>67</v>
      </c>
      <c r="L27" s="10" t="s">
        <v>67</v>
      </c>
      <c r="M27" s="10" t="s">
        <v>67</v>
      </c>
      <c r="N27" s="10" t="s">
        <v>67</v>
      </c>
      <c r="O27" s="5" t="s">
        <v>71</v>
      </c>
    </row>
    <row r="28" spans="1:15" x14ac:dyDescent="0.3">
      <c r="A28" s="9">
        <v>24</v>
      </c>
      <c r="B28" s="5" t="s">
        <v>99</v>
      </c>
      <c r="C28" s="56">
        <v>26.159600000000001</v>
      </c>
      <c r="D28" s="56">
        <v>72.5625</v>
      </c>
      <c r="E28" s="5">
        <v>200</v>
      </c>
      <c r="F28" s="9" t="s">
        <v>67</v>
      </c>
      <c r="G28" s="9" t="s">
        <v>67</v>
      </c>
      <c r="H28" s="9" t="s">
        <v>67</v>
      </c>
      <c r="I28" s="10" t="s">
        <v>67</v>
      </c>
      <c r="J28" s="9" t="s">
        <v>68</v>
      </c>
      <c r="K28" s="10" t="s">
        <v>67</v>
      </c>
      <c r="L28" s="10" t="s">
        <v>67</v>
      </c>
      <c r="M28" s="10" t="s">
        <v>67</v>
      </c>
      <c r="N28" s="10" t="s">
        <v>67</v>
      </c>
      <c r="O28" s="5" t="s">
        <v>71</v>
      </c>
    </row>
    <row r="29" spans="1:15" x14ac:dyDescent="0.3">
      <c r="A29" s="9">
        <v>25</v>
      </c>
      <c r="B29" s="5" t="s">
        <v>100</v>
      </c>
      <c r="C29" s="56">
        <v>26.157</v>
      </c>
      <c r="D29" s="56">
        <v>72.560599999999994</v>
      </c>
      <c r="E29" s="5">
        <v>199</v>
      </c>
      <c r="F29" s="9" t="s">
        <v>67</v>
      </c>
      <c r="G29" s="9" t="s">
        <v>67</v>
      </c>
      <c r="H29" s="9" t="s">
        <v>67</v>
      </c>
      <c r="I29" s="10" t="s">
        <v>67</v>
      </c>
      <c r="J29" s="9" t="s">
        <v>68</v>
      </c>
      <c r="K29" s="10" t="s">
        <v>67</v>
      </c>
      <c r="L29" s="10" t="s">
        <v>67</v>
      </c>
      <c r="M29" s="10" t="s">
        <v>67</v>
      </c>
      <c r="N29" s="10" t="s">
        <v>67</v>
      </c>
      <c r="O29" s="5" t="s">
        <v>135</v>
      </c>
    </row>
    <row r="30" spans="1:15" x14ac:dyDescent="0.3">
      <c r="A30" s="9">
        <v>26</v>
      </c>
      <c r="B30" s="5" t="s">
        <v>101</v>
      </c>
      <c r="C30" s="56">
        <v>26.1572</v>
      </c>
      <c r="D30" s="56">
        <v>72.560400000000001</v>
      </c>
      <c r="E30" s="5">
        <v>201</v>
      </c>
      <c r="F30" s="9" t="s">
        <v>67</v>
      </c>
      <c r="G30" s="9" t="s">
        <v>67</v>
      </c>
      <c r="H30" s="9" t="s">
        <v>67</v>
      </c>
      <c r="I30" s="10" t="s">
        <v>67</v>
      </c>
      <c r="J30" s="9" t="s">
        <v>68</v>
      </c>
      <c r="K30" s="10" t="s">
        <v>67</v>
      </c>
      <c r="L30" s="10" t="s">
        <v>67</v>
      </c>
      <c r="M30" s="10" t="s">
        <v>67</v>
      </c>
      <c r="N30" s="10" t="s">
        <v>67</v>
      </c>
      <c r="O30" s="5" t="s">
        <v>135</v>
      </c>
    </row>
    <row r="31" spans="1:15" x14ac:dyDescent="0.3">
      <c r="A31" s="9">
        <v>27</v>
      </c>
      <c r="B31" s="5" t="s">
        <v>102</v>
      </c>
      <c r="C31" s="56">
        <v>26.157299999999999</v>
      </c>
      <c r="D31" s="56">
        <v>72.560400000000001</v>
      </c>
      <c r="E31" s="5">
        <v>209</v>
      </c>
      <c r="F31" s="9" t="s">
        <v>67</v>
      </c>
      <c r="G31" s="9" t="s">
        <v>67</v>
      </c>
      <c r="H31" s="9" t="s">
        <v>67</v>
      </c>
      <c r="I31" s="10" t="s">
        <v>67</v>
      </c>
      <c r="J31" s="9" t="s">
        <v>68</v>
      </c>
      <c r="K31" s="10" t="s">
        <v>67</v>
      </c>
      <c r="L31" s="10" t="s">
        <v>67</v>
      </c>
      <c r="M31" s="10" t="s">
        <v>67</v>
      </c>
      <c r="N31" s="10" t="s">
        <v>67</v>
      </c>
      <c r="O31" s="5" t="s">
        <v>135</v>
      </c>
    </row>
    <row r="32" spans="1:15" x14ac:dyDescent="0.3">
      <c r="A32" s="9">
        <v>28</v>
      </c>
      <c r="B32" s="5" t="s">
        <v>103</v>
      </c>
      <c r="C32" s="56">
        <v>26.157</v>
      </c>
      <c r="D32" s="56">
        <v>72.560299999999998</v>
      </c>
      <c r="E32" s="5">
        <v>205</v>
      </c>
      <c r="F32" s="9" t="s">
        <v>67</v>
      </c>
      <c r="G32" s="9" t="s">
        <v>67</v>
      </c>
      <c r="H32" s="9" t="s">
        <v>67</v>
      </c>
      <c r="I32" s="10" t="s">
        <v>67</v>
      </c>
      <c r="J32" s="9" t="s">
        <v>68</v>
      </c>
      <c r="K32" s="10" t="s">
        <v>67</v>
      </c>
      <c r="L32" s="10" t="s">
        <v>67</v>
      </c>
      <c r="M32" s="10" t="s">
        <v>67</v>
      </c>
      <c r="N32" s="10" t="s">
        <v>67</v>
      </c>
      <c r="O32" s="5" t="s">
        <v>135</v>
      </c>
    </row>
    <row r="33" spans="1:15" x14ac:dyDescent="0.3">
      <c r="A33" s="9">
        <v>29</v>
      </c>
      <c r="B33" s="5" t="s">
        <v>104</v>
      </c>
      <c r="C33" s="56">
        <v>26.157699999999998</v>
      </c>
      <c r="D33" s="56">
        <v>72.560199999999995</v>
      </c>
      <c r="E33" s="5">
        <v>208</v>
      </c>
      <c r="F33" s="9" t="s">
        <v>67</v>
      </c>
      <c r="G33" s="9" t="s">
        <v>67</v>
      </c>
      <c r="H33" s="9" t="s">
        <v>67</v>
      </c>
      <c r="I33" s="10" t="s">
        <v>67</v>
      </c>
      <c r="J33" s="9" t="s">
        <v>68</v>
      </c>
      <c r="K33" s="10" t="s">
        <v>67</v>
      </c>
      <c r="L33" s="10" t="s">
        <v>67</v>
      </c>
      <c r="M33" s="10" t="s">
        <v>67</v>
      </c>
      <c r="N33" s="10" t="s">
        <v>67</v>
      </c>
      <c r="O33" s="5" t="s">
        <v>137</v>
      </c>
    </row>
    <row r="34" spans="1:15" x14ac:dyDescent="0.3">
      <c r="A34" s="9">
        <v>30</v>
      </c>
      <c r="B34" s="5" t="s">
        <v>105</v>
      </c>
      <c r="C34" s="56">
        <v>26.157900000000001</v>
      </c>
      <c r="D34" s="56">
        <v>72.560199999999995</v>
      </c>
      <c r="E34" s="5">
        <v>226</v>
      </c>
      <c r="F34" s="9" t="s">
        <v>67</v>
      </c>
      <c r="G34" s="9" t="s">
        <v>67</v>
      </c>
      <c r="H34" s="9" t="s">
        <v>67</v>
      </c>
      <c r="I34" s="10" t="s">
        <v>67</v>
      </c>
      <c r="J34" s="9" t="s">
        <v>68</v>
      </c>
      <c r="K34" s="10" t="s">
        <v>67</v>
      </c>
      <c r="L34" s="10" t="s">
        <v>67</v>
      </c>
      <c r="M34" s="10" t="s">
        <v>67</v>
      </c>
      <c r="N34" s="10" t="s">
        <v>67</v>
      </c>
      <c r="O34" s="5" t="s">
        <v>137</v>
      </c>
    </row>
    <row r="35" spans="1:15" ht="26.4" x14ac:dyDescent="0.3">
      <c r="A35" s="9">
        <v>31</v>
      </c>
      <c r="B35" s="5" t="s">
        <v>106</v>
      </c>
      <c r="C35" s="56">
        <v>26.144200000000001</v>
      </c>
      <c r="D35" s="56">
        <v>72.546199999999999</v>
      </c>
      <c r="E35" s="5">
        <v>189</v>
      </c>
      <c r="F35" s="9" t="s">
        <v>67</v>
      </c>
      <c r="G35" s="9" t="s">
        <v>237</v>
      </c>
      <c r="H35" s="9" t="s">
        <v>67</v>
      </c>
      <c r="I35" s="10" t="s">
        <v>67</v>
      </c>
      <c r="J35" s="9" t="s">
        <v>68</v>
      </c>
      <c r="K35" s="10" t="s">
        <v>67</v>
      </c>
      <c r="L35" s="10" t="s">
        <v>67</v>
      </c>
      <c r="M35" s="10" t="s">
        <v>67</v>
      </c>
      <c r="N35" s="10" t="s">
        <v>67</v>
      </c>
      <c r="O35" s="5" t="s">
        <v>138</v>
      </c>
    </row>
    <row r="36" spans="1:15" x14ac:dyDescent="0.3">
      <c r="A36" s="9">
        <v>32</v>
      </c>
      <c r="B36" s="5" t="s">
        <v>107</v>
      </c>
      <c r="C36" s="56">
        <v>26.144600000000001</v>
      </c>
      <c r="D36" s="56">
        <v>72.545699999999997</v>
      </c>
      <c r="E36" s="5">
        <v>175</v>
      </c>
      <c r="F36" s="9" t="s">
        <v>67</v>
      </c>
      <c r="G36" s="9" t="s">
        <v>67</v>
      </c>
      <c r="H36" s="9" t="s">
        <v>67</v>
      </c>
      <c r="I36" s="10" t="s">
        <v>67</v>
      </c>
      <c r="J36" s="9" t="s">
        <v>68</v>
      </c>
      <c r="K36" s="10" t="s">
        <v>67</v>
      </c>
      <c r="L36" s="10" t="s">
        <v>67</v>
      </c>
      <c r="M36" s="10" t="s">
        <v>67</v>
      </c>
      <c r="N36" s="10" t="s">
        <v>67</v>
      </c>
      <c r="O36" s="5" t="s">
        <v>138</v>
      </c>
    </row>
    <row r="37" spans="1:15" x14ac:dyDescent="0.3">
      <c r="A37" s="9">
        <v>33</v>
      </c>
      <c r="B37" s="5" t="s">
        <v>108</v>
      </c>
      <c r="C37" s="56">
        <v>26.145199999999999</v>
      </c>
      <c r="D37" s="56">
        <v>72.545100000000005</v>
      </c>
      <c r="E37" s="5">
        <v>180</v>
      </c>
      <c r="F37" s="9" t="s">
        <v>67</v>
      </c>
      <c r="G37" s="9" t="s">
        <v>67</v>
      </c>
      <c r="H37" s="9" t="s">
        <v>67</v>
      </c>
      <c r="I37" s="10" t="s">
        <v>67</v>
      </c>
      <c r="J37" s="9" t="s">
        <v>68</v>
      </c>
      <c r="K37" s="10" t="s">
        <v>67</v>
      </c>
      <c r="L37" s="10" t="s">
        <v>67</v>
      </c>
      <c r="M37" s="10" t="s">
        <v>67</v>
      </c>
      <c r="N37" s="10" t="s">
        <v>67</v>
      </c>
      <c r="O37" s="5" t="s">
        <v>138</v>
      </c>
    </row>
    <row r="38" spans="1:15" ht="39.6" x14ac:dyDescent="0.3">
      <c r="A38" s="9">
        <v>34</v>
      </c>
      <c r="B38" s="5" t="s">
        <v>109</v>
      </c>
      <c r="C38" s="56">
        <v>26.153400000000001</v>
      </c>
      <c r="D38" s="56">
        <v>72.558700000000002</v>
      </c>
      <c r="E38" s="5">
        <v>188</v>
      </c>
      <c r="F38" s="9" t="s">
        <v>67</v>
      </c>
      <c r="G38" s="9" t="s">
        <v>238</v>
      </c>
      <c r="H38" s="9" t="s">
        <v>67</v>
      </c>
      <c r="I38" s="10" t="s">
        <v>67</v>
      </c>
      <c r="J38" s="9" t="s">
        <v>68</v>
      </c>
      <c r="K38" s="10" t="s">
        <v>67</v>
      </c>
      <c r="L38" s="10" t="s">
        <v>67</v>
      </c>
      <c r="M38" s="10" t="s">
        <v>67</v>
      </c>
      <c r="N38" s="10" t="s">
        <v>67</v>
      </c>
      <c r="O38" s="5" t="s">
        <v>139</v>
      </c>
    </row>
    <row r="39" spans="1:15" ht="26.4" x14ac:dyDescent="0.3">
      <c r="A39" s="9">
        <v>35</v>
      </c>
      <c r="B39" s="5" t="s">
        <v>144</v>
      </c>
      <c r="C39" s="56">
        <v>26.136900000000001</v>
      </c>
      <c r="D39" s="56">
        <v>72.552199999999999</v>
      </c>
      <c r="E39" s="5">
        <v>170</v>
      </c>
      <c r="F39" s="9" t="s">
        <v>67</v>
      </c>
      <c r="G39" s="9" t="s">
        <v>237</v>
      </c>
      <c r="H39" s="9" t="s">
        <v>67</v>
      </c>
      <c r="I39" s="10" t="s">
        <v>67</v>
      </c>
      <c r="J39" s="9" t="s">
        <v>68</v>
      </c>
      <c r="K39" s="10" t="s">
        <v>67</v>
      </c>
      <c r="L39" s="10" t="s">
        <v>67</v>
      </c>
      <c r="M39" s="10" t="s">
        <v>67</v>
      </c>
      <c r="N39" s="10" t="s">
        <v>67</v>
      </c>
      <c r="O39" s="5" t="s">
        <v>143</v>
      </c>
    </row>
    <row r="40" spans="1:15" x14ac:dyDescent="0.3">
      <c r="A40" s="9">
        <v>36</v>
      </c>
      <c r="B40" s="5" t="s">
        <v>145</v>
      </c>
      <c r="C40" s="56">
        <v>26.136700000000001</v>
      </c>
      <c r="D40" s="56">
        <v>72.552700000000002</v>
      </c>
      <c r="E40" s="5">
        <v>165</v>
      </c>
      <c r="F40" s="9" t="s">
        <v>67</v>
      </c>
      <c r="G40" s="9" t="s">
        <v>67</v>
      </c>
      <c r="H40" s="9" t="s">
        <v>67</v>
      </c>
      <c r="I40" s="10" t="s">
        <v>67</v>
      </c>
      <c r="J40" s="9" t="s">
        <v>68</v>
      </c>
      <c r="K40" s="10" t="s">
        <v>67</v>
      </c>
      <c r="L40" s="10" t="s">
        <v>67</v>
      </c>
      <c r="M40" s="10" t="s">
        <v>67</v>
      </c>
      <c r="N40" s="10" t="s">
        <v>67</v>
      </c>
      <c r="O40" s="5" t="s">
        <v>143</v>
      </c>
    </row>
    <row r="41" spans="1:15" x14ac:dyDescent="0.3">
      <c r="A41" s="9">
        <v>37</v>
      </c>
      <c r="B41" s="5" t="s">
        <v>146</v>
      </c>
      <c r="C41" s="56">
        <v>26.1373</v>
      </c>
      <c r="D41" s="56">
        <v>72.549899999999994</v>
      </c>
      <c r="E41" s="5">
        <v>175</v>
      </c>
      <c r="F41" s="9" t="s">
        <v>67</v>
      </c>
      <c r="G41" s="9" t="s">
        <v>67</v>
      </c>
      <c r="H41" s="9" t="s">
        <v>67</v>
      </c>
      <c r="I41" s="10" t="s">
        <v>67</v>
      </c>
      <c r="J41" s="9" t="s">
        <v>68</v>
      </c>
      <c r="K41" s="10" t="s">
        <v>67</v>
      </c>
      <c r="L41" s="10" t="s">
        <v>67</v>
      </c>
      <c r="M41" s="10" t="s">
        <v>67</v>
      </c>
      <c r="N41" s="10" t="s">
        <v>67</v>
      </c>
      <c r="O41" s="5" t="s">
        <v>143</v>
      </c>
    </row>
    <row r="42" spans="1:15" x14ac:dyDescent="0.3">
      <c r="A42" s="9">
        <v>38</v>
      </c>
      <c r="B42" s="5" t="s">
        <v>147</v>
      </c>
      <c r="C42" s="56">
        <v>26.1358</v>
      </c>
      <c r="D42" s="56">
        <v>72.553100000000001</v>
      </c>
      <c r="E42" s="5">
        <v>160</v>
      </c>
      <c r="F42" s="9" t="s">
        <v>67</v>
      </c>
      <c r="G42" s="9" t="s">
        <v>67</v>
      </c>
      <c r="H42" s="9" t="s">
        <v>67</v>
      </c>
      <c r="I42" s="10" t="s">
        <v>67</v>
      </c>
      <c r="J42" s="9" t="s">
        <v>68</v>
      </c>
      <c r="K42" s="10" t="s">
        <v>67</v>
      </c>
      <c r="L42" s="10" t="s">
        <v>67</v>
      </c>
      <c r="M42" s="10" t="s">
        <v>67</v>
      </c>
      <c r="N42" s="10" t="s">
        <v>67</v>
      </c>
      <c r="O42" s="5" t="s">
        <v>142</v>
      </c>
    </row>
    <row r="43" spans="1:15" x14ac:dyDescent="0.3">
      <c r="A43" s="9">
        <v>39</v>
      </c>
      <c r="B43" s="5" t="s">
        <v>148</v>
      </c>
      <c r="C43" s="56">
        <v>26.1357</v>
      </c>
      <c r="D43" s="56">
        <v>72.553399999999996</v>
      </c>
      <c r="E43" s="5">
        <v>169</v>
      </c>
      <c r="F43" s="9" t="s">
        <v>67</v>
      </c>
      <c r="G43" s="9" t="s">
        <v>67</v>
      </c>
      <c r="H43" s="9" t="s">
        <v>67</v>
      </c>
      <c r="I43" s="10" t="s">
        <v>67</v>
      </c>
      <c r="J43" s="9" t="s">
        <v>68</v>
      </c>
      <c r="K43" s="10" t="s">
        <v>67</v>
      </c>
      <c r="L43" s="10" t="s">
        <v>67</v>
      </c>
      <c r="M43" s="10" t="s">
        <v>67</v>
      </c>
      <c r="N43" s="10" t="s">
        <v>67</v>
      </c>
      <c r="O43" s="5" t="s">
        <v>142</v>
      </c>
    </row>
  </sheetData>
  <mergeCells count="1">
    <mergeCell ref="A3:O3"/>
  </mergeCells>
  <phoneticPr fontId="9" type="noConversion"/>
  <pageMargins left="0.37" right="0.51" top="0.35" bottom="0.22" header="0.22" footer="0.15"/>
  <pageSetup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87C10-FA09-4080-BCAE-681C8E2412EC}">
  <dimension ref="A1:L18"/>
  <sheetViews>
    <sheetView tabSelected="1" view="pageBreakPreview" zoomScale="60" zoomScaleNormal="90" workbookViewId="0">
      <pane ySplit="4" topLeftCell="A5" activePane="bottomLeft" state="frozen"/>
      <selection pane="bottomLeft" activeCell="L21" sqref="L21"/>
    </sheetView>
  </sheetViews>
  <sheetFormatPr defaultRowHeight="13.8" x14ac:dyDescent="0.3"/>
  <cols>
    <col min="1" max="1" width="5.25" style="17" bestFit="1" customWidth="1"/>
    <col min="2" max="2" width="11.75" style="17" customWidth="1"/>
    <col min="3" max="3" width="12.83203125" style="17" customWidth="1"/>
    <col min="4" max="4" width="14.75" style="17" customWidth="1"/>
    <col min="5" max="5" width="10.08203125" style="17" customWidth="1"/>
    <col min="6" max="6" width="8.6640625" style="17"/>
    <col min="7" max="7" width="11.83203125" style="17" customWidth="1"/>
    <col min="8" max="8" width="7.83203125" style="17" customWidth="1"/>
    <col min="9" max="9" width="10.5" style="17" customWidth="1"/>
    <col min="10" max="10" width="16.33203125" style="17" customWidth="1"/>
    <col min="11" max="11" width="10.08203125" style="17" customWidth="1"/>
    <col min="12" max="12" width="44" style="17" customWidth="1"/>
    <col min="13" max="13" width="2.6640625" style="17" customWidth="1"/>
    <col min="14" max="16384" width="8.6640625" style="17"/>
  </cols>
  <sheetData>
    <row r="1" spans="1:12" ht="31.8" customHeight="1" x14ac:dyDescent="0.3"/>
    <row r="2" spans="1:12" s="12" customFormat="1" ht="22.2" customHeight="1" x14ac:dyDescent="0.3">
      <c r="B2" s="13"/>
      <c r="C2" s="13"/>
      <c r="D2" s="13"/>
      <c r="E2" s="13"/>
      <c r="F2" s="13"/>
      <c r="G2" s="13"/>
      <c r="H2" s="13"/>
      <c r="I2" s="13"/>
      <c r="L2" s="47" t="s">
        <v>130</v>
      </c>
    </row>
    <row r="3" spans="1:12" s="12" customFormat="1" ht="15.75" customHeight="1" x14ac:dyDescent="0.3">
      <c r="A3" s="63" t="s">
        <v>110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27.6" x14ac:dyDescent="0.3">
      <c r="A4" s="6" t="s">
        <v>232</v>
      </c>
      <c r="B4" s="6" t="s">
        <v>111</v>
      </c>
      <c r="C4" s="23" t="s">
        <v>132</v>
      </c>
      <c r="D4" s="23" t="s">
        <v>133</v>
      </c>
      <c r="E4" s="6" t="s">
        <v>3</v>
      </c>
      <c r="F4" s="6" t="s">
        <v>6</v>
      </c>
      <c r="G4" s="6" t="s">
        <v>8</v>
      </c>
      <c r="H4" s="6" t="s">
        <v>127</v>
      </c>
      <c r="I4" s="6" t="s">
        <v>134</v>
      </c>
      <c r="J4" s="6" t="s">
        <v>11</v>
      </c>
      <c r="K4" s="16" t="s">
        <v>126</v>
      </c>
      <c r="L4" s="16" t="s">
        <v>129</v>
      </c>
    </row>
    <row r="5" spans="1:12" ht="27.6" x14ac:dyDescent="0.3">
      <c r="A5" s="3">
        <v>1</v>
      </c>
      <c r="B5" s="18" t="s">
        <v>122</v>
      </c>
      <c r="C5" s="24">
        <v>26.165299999999998</v>
      </c>
      <c r="D5" s="24">
        <v>72.472999999999999</v>
      </c>
      <c r="E5" s="18">
        <v>159.82</v>
      </c>
      <c r="F5" s="3" t="s">
        <v>230</v>
      </c>
      <c r="G5" s="3" t="s">
        <v>233</v>
      </c>
      <c r="H5" s="19">
        <v>2</v>
      </c>
      <c r="I5" s="19">
        <v>2</v>
      </c>
      <c r="J5" s="3" t="s">
        <v>69</v>
      </c>
      <c r="K5" s="18" t="s">
        <v>47</v>
      </c>
      <c r="L5" s="21" t="s">
        <v>131</v>
      </c>
    </row>
    <row r="6" spans="1:12" ht="21" customHeight="1" x14ac:dyDescent="0.3">
      <c r="A6" s="3">
        <v>2</v>
      </c>
      <c r="B6" s="18" t="s">
        <v>123</v>
      </c>
      <c r="C6" s="24">
        <v>26.163499999999999</v>
      </c>
      <c r="D6" s="24">
        <v>72.473600000000005</v>
      </c>
      <c r="E6" s="18">
        <v>163.93</v>
      </c>
      <c r="F6" s="3" t="s">
        <v>67</v>
      </c>
      <c r="G6" s="3" t="s">
        <v>67</v>
      </c>
      <c r="H6" s="19">
        <v>0.7</v>
      </c>
      <c r="I6" s="19">
        <f>1*1*H6</f>
        <v>0.7</v>
      </c>
      <c r="J6" s="20" t="s">
        <v>67</v>
      </c>
      <c r="K6" s="18" t="s">
        <v>47</v>
      </c>
      <c r="L6" s="21" t="s">
        <v>239</v>
      </c>
    </row>
    <row r="7" spans="1:12" ht="18.600000000000001" customHeight="1" x14ac:dyDescent="0.3">
      <c r="A7" s="3">
        <v>3</v>
      </c>
      <c r="B7" s="18" t="s">
        <v>124</v>
      </c>
      <c r="C7" s="24">
        <v>26.1633</v>
      </c>
      <c r="D7" s="24">
        <v>72.474800000000002</v>
      </c>
      <c r="E7" s="18">
        <v>161.43</v>
      </c>
      <c r="F7" s="3" t="s">
        <v>67</v>
      </c>
      <c r="G7" s="3" t="s">
        <v>67</v>
      </c>
      <c r="H7" s="19">
        <v>2</v>
      </c>
      <c r="I7" s="19">
        <f>1*1*H7</f>
        <v>2</v>
      </c>
      <c r="J7" s="20" t="s">
        <v>67</v>
      </c>
      <c r="K7" s="18" t="s">
        <v>47</v>
      </c>
      <c r="L7" s="21" t="s">
        <v>131</v>
      </c>
    </row>
    <row r="8" spans="1:12" ht="21" customHeight="1" x14ac:dyDescent="0.3">
      <c r="A8" s="3">
        <v>4</v>
      </c>
      <c r="B8" s="18" t="s">
        <v>125</v>
      </c>
      <c r="C8" s="24">
        <v>26.1614</v>
      </c>
      <c r="D8" s="24">
        <v>72.474500000000006</v>
      </c>
      <c r="E8" s="18">
        <v>168.49</v>
      </c>
      <c r="F8" s="3" t="s">
        <v>67</v>
      </c>
      <c r="G8" s="3" t="s">
        <v>67</v>
      </c>
      <c r="H8" s="19">
        <v>2</v>
      </c>
      <c r="I8" s="19">
        <f>1*1*H8</f>
        <v>2</v>
      </c>
      <c r="J8" s="20" t="s">
        <v>67</v>
      </c>
      <c r="K8" s="18" t="s">
        <v>47</v>
      </c>
      <c r="L8" s="22" t="s">
        <v>67</v>
      </c>
    </row>
    <row r="9" spans="1:12" ht="27.6" x14ac:dyDescent="0.3">
      <c r="A9" s="3">
        <v>5</v>
      </c>
      <c r="B9" s="18" t="s">
        <v>112</v>
      </c>
      <c r="C9" s="24">
        <v>26.1555</v>
      </c>
      <c r="D9" s="24">
        <v>72.561700000000002</v>
      </c>
      <c r="E9" s="18">
        <v>182.06</v>
      </c>
      <c r="F9" s="3" t="s">
        <v>67</v>
      </c>
      <c r="G9" s="3" t="s">
        <v>67</v>
      </c>
      <c r="H9" s="19">
        <v>1.7</v>
      </c>
      <c r="I9" s="19">
        <f t="shared" ref="I9:I18" si="0">1*1*H9</f>
        <v>1.7</v>
      </c>
      <c r="J9" s="3" t="s">
        <v>128</v>
      </c>
      <c r="K9" s="18" t="s">
        <v>71</v>
      </c>
      <c r="L9" s="21" t="s">
        <v>240</v>
      </c>
    </row>
    <row r="10" spans="1:12" ht="19.8" customHeight="1" x14ac:dyDescent="0.3">
      <c r="A10" s="3">
        <v>6</v>
      </c>
      <c r="B10" s="18" t="s">
        <v>113</v>
      </c>
      <c r="C10" s="24">
        <v>26.154699999999998</v>
      </c>
      <c r="D10" s="24">
        <v>72.561199999999999</v>
      </c>
      <c r="E10" s="18">
        <v>176.79</v>
      </c>
      <c r="F10" s="3" t="s">
        <v>67</v>
      </c>
      <c r="G10" s="3" t="s">
        <v>67</v>
      </c>
      <c r="H10" s="19">
        <v>1.6</v>
      </c>
      <c r="I10" s="19">
        <f t="shared" si="0"/>
        <v>1.6</v>
      </c>
      <c r="J10" s="20" t="s">
        <v>67</v>
      </c>
      <c r="K10" s="18" t="s">
        <v>71</v>
      </c>
      <c r="L10" s="21" t="s">
        <v>241</v>
      </c>
    </row>
    <row r="11" spans="1:12" ht="21.6" customHeight="1" x14ac:dyDescent="0.3">
      <c r="A11" s="3">
        <v>7</v>
      </c>
      <c r="B11" s="18" t="s">
        <v>114</v>
      </c>
      <c r="C11" s="24">
        <v>26.153199999999998</v>
      </c>
      <c r="D11" s="24">
        <v>72.560100000000006</v>
      </c>
      <c r="E11" s="18">
        <v>174.08</v>
      </c>
      <c r="F11" s="3" t="s">
        <v>67</v>
      </c>
      <c r="G11" s="3" t="s">
        <v>67</v>
      </c>
      <c r="H11" s="19">
        <v>2</v>
      </c>
      <c r="I11" s="19">
        <f t="shared" si="0"/>
        <v>2</v>
      </c>
      <c r="J11" s="20" t="s">
        <v>67</v>
      </c>
      <c r="K11" s="18" t="s">
        <v>71</v>
      </c>
      <c r="L11" s="21" t="s">
        <v>131</v>
      </c>
    </row>
    <row r="12" spans="1:12" ht="16.2" customHeight="1" x14ac:dyDescent="0.3">
      <c r="A12" s="3">
        <v>8</v>
      </c>
      <c r="B12" s="18" t="s">
        <v>115</v>
      </c>
      <c r="C12" s="24">
        <v>26.153500000000001</v>
      </c>
      <c r="D12" s="24">
        <v>72.559100000000001</v>
      </c>
      <c r="E12" s="18">
        <v>180.35</v>
      </c>
      <c r="F12" s="3" t="s">
        <v>67</v>
      </c>
      <c r="G12" s="3" t="s">
        <v>67</v>
      </c>
      <c r="H12" s="19">
        <v>1.25</v>
      </c>
      <c r="I12" s="19">
        <f t="shared" si="0"/>
        <v>1.25</v>
      </c>
      <c r="J12" s="20" t="s">
        <v>67</v>
      </c>
      <c r="K12" s="18" t="s">
        <v>71</v>
      </c>
      <c r="L12" s="21" t="s">
        <v>242</v>
      </c>
    </row>
    <row r="13" spans="1:12" ht="16.2" customHeight="1" x14ac:dyDescent="0.3">
      <c r="A13" s="3">
        <v>9</v>
      </c>
      <c r="B13" s="18" t="s">
        <v>116</v>
      </c>
      <c r="C13" s="24">
        <v>26.154599999999999</v>
      </c>
      <c r="D13" s="24">
        <v>72.559399999999997</v>
      </c>
      <c r="E13" s="18">
        <v>176.72</v>
      </c>
      <c r="F13" s="3" t="s">
        <v>67</v>
      </c>
      <c r="G13" s="3" t="s">
        <v>67</v>
      </c>
      <c r="H13" s="19">
        <v>2</v>
      </c>
      <c r="I13" s="19">
        <f t="shared" si="0"/>
        <v>2</v>
      </c>
      <c r="J13" s="20" t="s">
        <v>67</v>
      </c>
      <c r="K13" s="18" t="s">
        <v>71</v>
      </c>
      <c r="L13" s="21" t="s">
        <v>243</v>
      </c>
    </row>
    <row r="14" spans="1:12" ht="15.6" customHeight="1" x14ac:dyDescent="0.3">
      <c r="A14" s="3">
        <v>10</v>
      </c>
      <c r="B14" s="18" t="s">
        <v>117</v>
      </c>
      <c r="C14" s="24">
        <v>26.155899999999999</v>
      </c>
      <c r="D14" s="24">
        <v>72.558599999999998</v>
      </c>
      <c r="E14" s="18">
        <v>180.74</v>
      </c>
      <c r="F14" s="3" t="s">
        <v>67</v>
      </c>
      <c r="G14" s="3" t="s">
        <v>67</v>
      </c>
      <c r="H14" s="19">
        <v>1.25</v>
      </c>
      <c r="I14" s="19">
        <f t="shared" si="0"/>
        <v>1.25</v>
      </c>
      <c r="J14" s="20" t="s">
        <v>67</v>
      </c>
      <c r="K14" s="18" t="s">
        <v>135</v>
      </c>
      <c r="L14" s="21" t="s">
        <v>242</v>
      </c>
    </row>
    <row r="15" spans="1:12" ht="18" customHeight="1" x14ac:dyDescent="0.3">
      <c r="A15" s="3">
        <v>11</v>
      </c>
      <c r="B15" s="18" t="s">
        <v>118</v>
      </c>
      <c r="C15" s="24">
        <v>26.153700000000001</v>
      </c>
      <c r="D15" s="24">
        <v>72.561899999999994</v>
      </c>
      <c r="E15" s="18">
        <v>176.31</v>
      </c>
      <c r="F15" s="3" t="s">
        <v>67</v>
      </c>
      <c r="G15" s="3" t="s">
        <v>67</v>
      </c>
      <c r="H15" s="19">
        <v>2</v>
      </c>
      <c r="I15" s="19">
        <f t="shared" si="0"/>
        <v>2</v>
      </c>
      <c r="J15" s="20" t="s">
        <v>67</v>
      </c>
      <c r="K15" s="18" t="s">
        <v>135</v>
      </c>
      <c r="L15" s="21" t="s">
        <v>131</v>
      </c>
    </row>
    <row r="16" spans="1:12" ht="19.2" customHeight="1" x14ac:dyDescent="0.3">
      <c r="A16" s="3">
        <v>12</v>
      </c>
      <c r="B16" s="18" t="s">
        <v>119</v>
      </c>
      <c r="C16" s="24">
        <v>26.1555</v>
      </c>
      <c r="D16" s="24">
        <v>72.565200000000004</v>
      </c>
      <c r="E16" s="18">
        <v>178.88</v>
      </c>
      <c r="F16" s="3" t="s">
        <v>67</v>
      </c>
      <c r="G16" s="3" t="s">
        <v>67</v>
      </c>
      <c r="H16" s="19">
        <v>2</v>
      </c>
      <c r="I16" s="19">
        <f t="shared" si="0"/>
        <v>2</v>
      </c>
      <c r="J16" s="20" t="s">
        <v>67</v>
      </c>
      <c r="K16" s="18" t="s">
        <v>135</v>
      </c>
      <c r="L16" s="22" t="s">
        <v>67</v>
      </c>
    </row>
    <row r="17" spans="1:12" ht="20.399999999999999" customHeight="1" x14ac:dyDescent="0.3">
      <c r="A17" s="3">
        <v>13</v>
      </c>
      <c r="B17" s="18" t="s">
        <v>120</v>
      </c>
      <c r="C17" s="57">
        <v>26.158000000000001</v>
      </c>
      <c r="D17" s="24">
        <v>72.564700000000002</v>
      </c>
      <c r="E17" s="18">
        <v>174.21</v>
      </c>
      <c r="F17" s="3" t="s">
        <v>67</v>
      </c>
      <c r="G17" s="3" t="s">
        <v>67</v>
      </c>
      <c r="H17" s="19">
        <v>2</v>
      </c>
      <c r="I17" s="19">
        <f t="shared" si="0"/>
        <v>2</v>
      </c>
      <c r="J17" s="20" t="s">
        <v>67</v>
      </c>
      <c r="K17" s="18" t="s">
        <v>135</v>
      </c>
      <c r="L17" s="22" t="s">
        <v>67</v>
      </c>
    </row>
    <row r="18" spans="1:12" ht="18.600000000000001" customHeight="1" x14ac:dyDescent="0.3">
      <c r="A18" s="3">
        <v>14</v>
      </c>
      <c r="B18" s="18" t="s">
        <v>121</v>
      </c>
      <c r="C18" s="24">
        <v>26.154699999999998</v>
      </c>
      <c r="D18" s="24">
        <v>72.563299999999998</v>
      </c>
      <c r="E18" s="18">
        <v>175.63</v>
      </c>
      <c r="F18" s="3" t="s">
        <v>67</v>
      </c>
      <c r="G18" s="3" t="s">
        <v>67</v>
      </c>
      <c r="H18" s="19">
        <v>2</v>
      </c>
      <c r="I18" s="19">
        <f t="shared" si="0"/>
        <v>2</v>
      </c>
      <c r="J18" s="20" t="s">
        <v>67</v>
      </c>
      <c r="K18" s="18" t="s">
        <v>135</v>
      </c>
      <c r="L18" s="22" t="s">
        <v>67</v>
      </c>
    </row>
  </sheetData>
  <mergeCells count="1">
    <mergeCell ref="A3:L3"/>
  </mergeCells>
  <phoneticPr fontId="9" type="noConversion"/>
  <pageMargins left="0.31" right="0.45" top="0.56999999999999995" bottom="0.75" header="0.3" footer="0.3"/>
  <pageSetup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6ABB-F20E-4BCB-9D11-517336C8BE64}">
  <dimension ref="A1:U56"/>
  <sheetViews>
    <sheetView showGridLines="0" zoomScaleNormal="100" workbookViewId="0">
      <pane ySplit="5" topLeftCell="A6" activePane="bottomLeft" state="frozen"/>
      <selection pane="bottomLeft" activeCell="K22" sqref="K22"/>
    </sheetView>
  </sheetViews>
  <sheetFormatPr defaultRowHeight="13.8" x14ac:dyDescent="0.3"/>
  <cols>
    <col min="1" max="1" width="4.9140625" customWidth="1"/>
    <col min="2" max="2" width="10.83203125" customWidth="1"/>
    <col min="3" max="4" width="8.6640625" customWidth="1"/>
    <col min="5" max="18" width="6.1640625" customWidth="1"/>
    <col min="19" max="20" width="7.33203125" customWidth="1"/>
    <col min="21" max="21" width="9.9140625" bestFit="1" customWidth="1"/>
  </cols>
  <sheetData>
    <row r="1" spans="1:21" ht="33.6" customHeight="1" x14ac:dyDescent="0.3"/>
    <row r="2" spans="1:21" s="1" customFormat="1" ht="16.8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S2" s="2"/>
      <c r="T2" s="2"/>
      <c r="U2" s="49" t="s">
        <v>168</v>
      </c>
    </row>
    <row r="3" spans="1:21" s="1" customFormat="1" ht="15.75" customHeight="1" x14ac:dyDescent="0.3">
      <c r="A3" s="64" t="s">
        <v>234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x14ac:dyDescent="0.3">
      <c r="A4" s="65" t="s">
        <v>149</v>
      </c>
      <c r="B4" s="65" t="s">
        <v>169</v>
      </c>
      <c r="C4" s="65" t="s">
        <v>132</v>
      </c>
      <c r="D4" s="65" t="s">
        <v>133</v>
      </c>
      <c r="E4" s="34" t="s">
        <v>150</v>
      </c>
      <c r="F4" s="34" t="s">
        <v>151</v>
      </c>
      <c r="G4" s="34" t="s">
        <v>152</v>
      </c>
      <c r="H4" s="34" t="s">
        <v>153</v>
      </c>
      <c r="I4" s="34" t="s">
        <v>154</v>
      </c>
      <c r="J4" s="34" t="s">
        <v>155</v>
      </c>
      <c r="K4" s="34" t="s">
        <v>156</v>
      </c>
      <c r="L4" s="34" t="s">
        <v>157</v>
      </c>
      <c r="M4" s="34" t="s">
        <v>158</v>
      </c>
      <c r="N4" s="34" t="s">
        <v>159</v>
      </c>
      <c r="O4" s="34" t="s">
        <v>160</v>
      </c>
      <c r="P4" s="34" t="s">
        <v>161</v>
      </c>
      <c r="Q4" s="34" t="s">
        <v>162</v>
      </c>
      <c r="R4" s="34" t="s">
        <v>163</v>
      </c>
      <c r="S4" s="34" t="s">
        <v>174</v>
      </c>
      <c r="T4" s="34" t="s">
        <v>175</v>
      </c>
      <c r="U4" s="34" t="s">
        <v>193</v>
      </c>
    </row>
    <row r="5" spans="1:21" x14ac:dyDescent="0.3">
      <c r="A5" s="65"/>
      <c r="B5" s="65"/>
      <c r="C5" s="65"/>
      <c r="D5" s="65"/>
      <c r="E5" s="34" t="s">
        <v>165</v>
      </c>
      <c r="F5" s="34" t="s">
        <v>165</v>
      </c>
      <c r="G5" s="34" t="s">
        <v>165</v>
      </c>
      <c r="H5" s="34" t="s">
        <v>165</v>
      </c>
      <c r="I5" s="34" t="s">
        <v>165</v>
      </c>
      <c r="J5" s="34" t="s">
        <v>165</v>
      </c>
      <c r="K5" s="34" t="s">
        <v>165</v>
      </c>
      <c r="L5" s="34" t="s">
        <v>165</v>
      </c>
      <c r="M5" s="34" t="s">
        <v>165</v>
      </c>
      <c r="N5" s="34" t="s">
        <v>165</v>
      </c>
      <c r="O5" s="34" t="s">
        <v>165</v>
      </c>
      <c r="P5" s="34" t="s">
        <v>165</v>
      </c>
      <c r="Q5" s="34" t="s">
        <v>165</v>
      </c>
      <c r="R5" s="34" t="s">
        <v>165</v>
      </c>
      <c r="S5" s="34" t="s">
        <v>165</v>
      </c>
      <c r="T5" s="34" t="s">
        <v>165</v>
      </c>
      <c r="U5" s="34" t="s">
        <v>165</v>
      </c>
    </row>
    <row r="6" spans="1:21" x14ac:dyDescent="0.3">
      <c r="A6" s="5">
        <v>1</v>
      </c>
      <c r="B6" s="5" t="s">
        <v>13</v>
      </c>
      <c r="C6" s="54">
        <v>26.1663</v>
      </c>
      <c r="D6" s="54">
        <v>72.462199999999996</v>
      </c>
      <c r="E6" s="28">
        <v>52.89</v>
      </c>
      <c r="F6" s="28">
        <v>161.76249999999999</v>
      </c>
      <c r="G6" s="28">
        <v>11.109090909090909</v>
      </c>
      <c r="H6" s="28">
        <v>66.136363636363626</v>
      </c>
      <c r="I6" s="28">
        <v>17.47</v>
      </c>
      <c r="J6" s="28">
        <v>0.46</v>
      </c>
      <c r="K6" s="28">
        <v>21.4</v>
      </c>
      <c r="L6" s="28">
        <v>0.221</v>
      </c>
      <c r="M6" s="28">
        <v>17.46</v>
      </c>
      <c r="N6" s="28">
        <v>3.65</v>
      </c>
      <c r="O6" s="28">
        <v>10.190000000000001</v>
      </c>
      <c r="P6" s="28" t="s">
        <v>164</v>
      </c>
      <c r="Q6" s="28">
        <v>7.7851851851851848</v>
      </c>
      <c r="R6" s="28">
        <v>0.39</v>
      </c>
      <c r="S6" s="28">
        <v>100.42222222222222</v>
      </c>
      <c r="T6" s="28">
        <v>1.03</v>
      </c>
      <c r="U6" s="29">
        <f>SUM(E6:T6)</f>
        <v>472.37636195286177</v>
      </c>
    </row>
    <row r="7" spans="1:21" x14ac:dyDescent="0.3">
      <c r="A7" s="5">
        <v>2</v>
      </c>
      <c r="B7" s="5" t="s">
        <v>17</v>
      </c>
      <c r="C7" s="54">
        <v>26.165800000000001</v>
      </c>
      <c r="D7" s="54">
        <v>72.462199999999996</v>
      </c>
      <c r="E7" s="28">
        <v>42.94</v>
      </c>
      <c r="F7" s="28">
        <v>168.92499999999998</v>
      </c>
      <c r="G7" s="28">
        <v>8.963636363636363</v>
      </c>
      <c r="H7" s="28">
        <v>54.4</v>
      </c>
      <c r="I7" s="28">
        <v>14.84</v>
      </c>
      <c r="J7" s="28">
        <v>0.46</v>
      </c>
      <c r="K7" s="28">
        <v>17.989999999999998</v>
      </c>
      <c r="L7" s="28">
        <v>0.20600000000000002</v>
      </c>
      <c r="M7" s="28">
        <v>16.739999999999998</v>
      </c>
      <c r="N7" s="28">
        <v>0.27</v>
      </c>
      <c r="O7" s="28">
        <v>9.73</v>
      </c>
      <c r="P7" s="28" t="s">
        <v>164</v>
      </c>
      <c r="Q7" s="28">
        <v>7.9555555555555548</v>
      </c>
      <c r="R7" s="28">
        <v>0.39400000000000002</v>
      </c>
      <c r="S7" s="28">
        <v>100.45555555555555</v>
      </c>
      <c r="T7" s="28">
        <v>0.99</v>
      </c>
      <c r="U7" s="29">
        <f t="shared" ref="U7:U56" si="0">SUM(E7:T7)</f>
        <v>445.25974747474743</v>
      </c>
    </row>
    <row r="8" spans="1:21" x14ac:dyDescent="0.3">
      <c r="A8" s="5">
        <v>3</v>
      </c>
      <c r="B8" s="5" t="s">
        <v>18</v>
      </c>
      <c r="C8" s="54">
        <v>26.165600000000001</v>
      </c>
      <c r="D8" s="54">
        <v>72.462400000000002</v>
      </c>
      <c r="E8" s="28">
        <v>53.01</v>
      </c>
      <c r="F8" s="28">
        <v>168.8125</v>
      </c>
      <c r="G8" s="28">
        <v>10.581818181818184</v>
      </c>
      <c r="H8" s="28">
        <v>63.763636363636358</v>
      </c>
      <c r="I8" s="28">
        <v>16.41</v>
      </c>
      <c r="J8" s="28">
        <v>0.43</v>
      </c>
      <c r="K8" s="28">
        <v>12.67</v>
      </c>
      <c r="L8" s="28">
        <v>0.21099999999999999</v>
      </c>
      <c r="M8" s="28">
        <v>17.850000000000001</v>
      </c>
      <c r="N8" s="28">
        <v>3.51</v>
      </c>
      <c r="O8" s="28">
        <v>10.64</v>
      </c>
      <c r="P8" s="28" t="s">
        <v>164</v>
      </c>
      <c r="Q8" s="28">
        <v>8.7629629629629626</v>
      </c>
      <c r="R8" s="28">
        <v>0.42800000000000005</v>
      </c>
      <c r="S8" s="28">
        <v>103.65555555555557</v>
      </c>
      <c r="T8" s="28">
        <v>0.84</v>
      </c>
      <c r="U8" s="29">
        <f t="shared" si="0"/>
        <v>471.57547306397311</v>
      </c>
    </row>
    <row r="9" spans="1:21" x14ac:dyDescent="0.3">
      <c r="A9" s="5">
        <v>4</v>
      </c>
      <c r="B9" s="5" t="s">
        <v>19</v>
      </c>
      <c r="C9" s="54">
        <v>26.165400000000002</v>
      </c>
      <c r="D9" s="54">
        <v>72.462299999999999</v>
      </c>
      <c r="E9" s="28">
        <v>51.73</v>
      </c>
      <c r="F9" s="28">
        <v>183.47499999999999</v>
      </c>
      <c r="G9" s="28">
        <v>9.9696969696969706</v>
      </c>
      <c r="H9" s="28">
        <v>60.363636363636367</v>
      </c>
      <c r="I9" s="28">
        <v>16.43</v>
      </c>
      <c r="J9" s="28">
        <v>0.49</v>
      </c>
      <c r="K9" s="28">
        <v>19.670000000000002</v>
      </c>
      <c r="L9" s="28">
        <v>0.21200000000000002</v>
      </c>
      <c r="M9" s="28">
        <v>18.45</v>
      </c>
      <c r="N9" s="28">
        <v>3.07</v>
      </c>
      <c r="O9" s="28">
        <v>10.82</v>
      </c>
      <c r="P9" s="28">
        <v>0.14000000000000001</v>
      </c>
      <c r="Q9" s="28">
        <v>8.7185185185185183</v>
      </c>
      <c r="R9" s="28">
        <v>0.42199999999999999</v>
      </c>
      <c r="S9" s="28">
        <v>112.6111111111111</v>
      </c>
      <c r="T9" s="28">
        <v>0.9</v>
      </c>
      <c r="U9" s="29">
        <f t="shared" si="0"/>
        <v>497.47196296296289</v>
      </c>
    </row>
    <row r="10" spans="1:21" x14ac:dyDescent="0.3">
      <c r="A10" s="5">
        <v>5</v>
      </c>
      <c r="B10" s="5" t="s">
        <v>20</v>
      </c>
      <c r="C10" s="54">
        <v>26.165199999999999</v>
      </c>
      <c r="D10" s="54">
        <v>72.462199999999996</v>
      </c>
      <c r="E10" s="28">
        <v>38.659999999999997</v>
      </c>
      <c r="F10" s="28">
        <v>174.54999999999998</v>
      </c>
      <c r="G10" s="28">
        <v>8.254545454545454</v>
      </c>
      <c r="H10" s="28">
        <v>57.099999999999994</v>
      </c>
      <c r="I10" s="28">
        <v>16.55</v>
      </c>
      <c r="J10" s="28">
        <v>0.46</v>
      </c>
      <c r="K10" s="28">
        <v>20.37</v>
      </c>
      <c r="L10" s="28">
        <v>0.221</v>
      </c>
      <c r="M10" s="28">
        <v>19.28</v>
      </c>
      <c r="N10" s="28">
        <v>3.49</v>
      </c>
      <c r="O10" s="28">
        <v>11.97</v>
      </c>
      <c r="P10" s="28" t="s">
        <v>164</v>
      </c>
      <c r="Q10" s="28">
        <v>9.4888888888888889</v>
      </c>
      <c r="R10" s="28">
        <v>0.44600000000000001</v>
      </c>
      <c r="S10" s="28">
        <v>125.52222222222221</v>
      </c>
      <c r="T10" s="28">
        <v>0.88</v>
      </c>
      <c r="U10" s="29">
        <f t="shared" si="0"/>
        <v>487.24265656565649</v>
      </c>
    </row>
    <row r="11" spans="1:21" x14ac:dyDescent="0.3">
      <c r="A11" s="5">
        <v>6</v>
      </c>
      <c r="B11" s="5" t="s">
        <v>21</v>
      </c>
      <c r="C11" s="54">
        <v>26.165600000000001</v>
      </c>
      <c r="D11" s="54">
        <v>72.462500000000006</v>
      </c>
      <c r="E11" s="28">
        <v>48.38</v>
      </c>
      <c r="F11" s="28">
        <v>151</v>
      </c>
      <c r="G11" s="28">
        <v>9.3393939393939398</v>
      </c>
      <c r="H11" s="28">
        <v>56.936363636363637</v>
      </c>
      <c r="I11" s="28">
        <v>15.81</v>
      </c>
      <c r="J11" s="28">
        <v>0.42</v>
      </c>
      <c r="K11" s="28">
        <v>15.25</v>
      </c>
      <c r="L11" s="28">
        <v>0.21800000000000003</v>
      </c>
      <c r="M11" s="28">
        <v>18.72</v>
      </c>
      <c r="N11" s="28">
        <v>3.45</v>
      </c>
      <c r="O11" s="28">
        <v>10.99</v>
      </c>
      <c r="P11" s="28" t="s">
        <v>164</v>
      </c>
      <c r="Q11" s="28">
        <v>9.0296296296296283</v>
      </c>
      <c r="R11" s="28">
        <v>0.442</v>
      </c>
      <c r="S11" s="28">
        <v>115.98888888888888</v>
      </c>
      <c r="T11" s="28">
        <v>0.89</v>
      </c>
      <c r="U11" s="29">
        <f t="shared" si="0"/>
        <v>456.86427609427608</v>
      </c>
    </row>
    <row r="12" spans="1:21" x14ac:dyDescent="0.3">
      <c r="A12" s="5">
        <v>7</v>
      </c>
      <c r="B12" s="5" t="s">
        <v>22</v>
      </c>
      <c r="C12" s="54">
        <v>26.165500000000002</v>
      </c>
      <c r="D12" s="54">
        <v>72.462000000000003</v>
      </c>
      <c r="E12" s="28">
        <v>41.28</v>
      </c>
      <c r="F12" s="28">
        <v>182.48750000000001</v>
      </c>
      <c r="G12" s="28">
        <v>8.4727272727272727</v>
      </c>
      <c r="H12" s="28">
        <v>55.563636363636355</v>
      </c>
      <c r="I12" s="28">
        <v>16.7</v>
      </c>
      <c r="J12" s="28">
        <v>0.5</v>
      </c>
      <c r="K12" s="28">
        <v>17.920000000000002</v>
      </c>
      <c r="L12" s="28">
        <v>0.221</v>
      </c>
      <c r="M12" s="28">
        <v>19.84</v>
      </c>
      <c r="N12" s="28">
        <v>3.12</v>
      </c>
      <c r="O12" s="28">
        <v>11.620000000000001</v>
      </c>
      <c r="P12" s="28" t="s">
        <v>164</v>
      </c>
      <c r="Q12" s="28">
        <v>9.7185185185185166</v>
      </c>
      <c r="R12" s="28">
        <v>0.45400000000000001</v>
      </c>
      <c r="S12" s="28">
        <v>127.28888888888889</v>
      </c>
      <c r="T12" s="28">
        <v>0.88</v>
      </c>
      <c r="U12" s="29">
        <f t="shared" si="0"/>
        <v>496.06627104377105</v>
      </c>
    </row>
    <row r="13" spans="1:21" x14ac:dyDescent="0.3">
      <c r="A13" s="5">
        <v>8</v>
      </c>
      <c r="B13" s="5" t="s">
        <v>23</v>
      </c>
      <c r="C13" s="54">
        <v>26.1645</v>
      </c>
      <c r="D13" s="54">
        <v>72.471999999999994</v>
      </c>
      <c r="E13" s="28">
        <v>94.27</v>
      </c>
      <c r="F13" s="28">
        <v>255.22499999999999</v>
      </c>
      <c r="G13" s="28">
        <v>16.048484848484851</v>
      </c>
      <c r="H13" s="28">
        <v>95.209090909090904</v>
      </c>
      <c r="I13" s="28">
        <v>22.17</v>
      </c>
      <c r="J13" s="28">
        <v>0.44</v>
      </c>
      <c r="K13" s="28" t="s">
        <v>164</v>
      </c>
      <c r="L13" s="28">
        <v>0.438</v>
      </c>
      <c r="M13" s="28">
        <v>16.97</v>
      </c>
      <c r="N13" s="28">
        <v>2.1800000000000002</v>
      </c>
      <c r="O13" s="28">
        <v>8.5200000000000014</v>
      </c>
      <c r="P13" s="28">
        <v>0.39</v>
      </c>
      <c r="Q13" s="28">
        <v>7.0888888888888886</v>
      </c>
      <c r="R13" s="28">
        <v>0.35399999999999998</v>
      </c>
      <c r="S13" s="28">
        <v>94.211111111111123</v>
      </c>
      <c r="T13" s="28">
        <v>1.01</v>
      </c>
      <c r="U13" s="29">
        <f t="shared" si="0"/>
        <v>614.5245757575758</v>
      </c>
    </row>
    <row r="14" spans="1:21" x14ac:dyDescent="0.3">
      <c r="A14" s="5">
        <v>9</v>
      </c>
      <c r="B14" s="5" t="s">
        <v>25</v>
      </c>
      <c r="C14" s="54">
        <v>26.164400000000001</v>
      </c>
      <c r="D14" s="54">
        <v>72.471000000000004</v>
      </c>
      <c r="E14" s="28">
        <v>79.75</v>
      </c>
      <c r="F14" s="28">
        <v>225.63749999999999</v>
      </c>
      <c r="G14" s="28">
        <v>14.315151515151516</v>
      </c>
      <c r="H14" s="28">
        <v>82.372727272727261</v>
      </c>
      <c r="I14" s="28">
        <v>18.53</v>
      </c>
      <c r="J14" s="28">
        <v>0.38</v>
      </c>
      <c r="K14" s="28">
        <v>15.61</v>
      </c>
      <c r="L14" s="28">
        <v>0.39300000000000002</v>
      </c>
      <c r="M14" s="28">
        <v>14.13</v>
      </c>
      <c r="N14" s="28">
        <v>2</v>
      </c>
      <c r="O14" s="28">
        <v>6.05</v>
      </c>
      <c r="P14" s="28" t="s">
        <v>164</v>
      </c>
      <c r="Q14" s="28">
        <v>5.4370370370370367</v>
      </c>
      <c r="R14" s="28">
        <v>0.27799999999999997</v>
      </c>
      <c r="S14" s="28">
        <v>73.633333333333326</v>
      </c>
      <c r="T14" s="28">
        <v>0.95</v>
      </c>
      <c r="U14" s="29">
        <f t="shared" si="0"/>
        <v>539.46674915824917</v>
      </c>
    </row>
    <row r="15" spans="1:21" x14ac:dyDescent="0.3">
      <c r="A15" s="5">
        <v>10</v>
      </c>
      <c r="B15" s="5" t="s">
        <v>26</v>
      </c>
      <c r="C15" s="54">
        <v>26.163599999999999</v>
      </c>
      <c r="D15" s="54">
        <v>72.471599999999995</v>
      </c>
      <c r="E15" s="28">
        <v>85.45</v>
      </c>
      <c r="F15" s="28">
        <v>214.7</v>
      </c>
      <c r="G15" s="28">
        <v>15.193939393939395</v>
      </c>
      <c r="H15" s="28">
        <v>86.61818181818181</v>
      </c>
      <c r="I15" s="28">
        <v>18.45</v>
      </c>
      <c r="J15" s="28">
        <v>0.34</v>
      </c>
      <c r="K15" s="28">
        <v>15.54</v>
      </c>
      <c r="L15" s="28">
        <v>0.34599999999999997</v>
      </c>
      <c r="M15" s="28">
        <v>13.26</v>
      </c>
      <c r="N15" s="28">
        <v>2.68</v>
      </c>
      <c r="O15" s="28">
        <v>6.27</v>
      </c>
      <c r="P15" s="28" t="s">
        <v>164</v>
      </c>
      <c r="Q15" s="28">
        <v>5.318518518518518</v>
      </c>
      <c r="R15" s="28">
        <v>0.27999999999999997</v>
      </c>
      <c r="S15" s="28">
        <v>70.7</v>
      </c>
      <c r="T15" s="28">
        <v>1</v>
      </c>
      <c r="U15" s="29">
        <f t="shared" si="0"/>
        <v>536.14663973063966</v>
      </c>
    </row>
    <row r="16" spans="1:21" x14ac:dyDescent="0.3">
      <c r="A16" s="5">
        <v>11</v>
      </c>
      <c r="B16" s="5" t="s">
        <v>27</v>
      </c>
      <c r="C16" s="54">
        <v>26.1631</v>
      </c>
      <c r="D16" s="54">
        <v>72.470799999999997</v>
      </c>
      <c r="E16" s="28">
        <v>57.45</v>
      </c>
      <c r="F16" s="28">
        <v>284.88749999999999</v>
      </c>
      <c r="G16" s="28">
        <v>10.23030303030303</v>
      </c>
      <c r="H16" s="28">
        <v>64.445454545454538</v>
      </c>
      <c r="I16" s="28">
        <v>15.03</v>
      </c>
      <c r="J16" s="28">
        <v>0.39</v>
      </c>
      <c r="K16" s="28">
        <v>19.649999999999999</v>
      </c>
      <c r="L16" s="28">
        <v>0.41</v>
      </c>
      <c r="M16" s="28">
        <v>16.77</v>
      </c>
      <c r="N16" s="28">
        <v>2.84</v>
      </c>
      <c r="O16" s="28">
        <v>8.5300000000000011</v>
      </c>
      <c r="P16" s="28" t="s">
        <v>164</v>
      </c>
      <c r="Q16" s="28">
        <v>7.5407407407407403</v>
      </c>
      <c r="R16" s="28">
        <v>0.38</v>
      </c>
      <c r="S16" s="28">
        <v>112.04444444444445</v>
      </c>
      <c r="T16" s="28">
        <v>0.95</v>
      </c>
      <c r="U16" s="29">
        <f t="shared" si="0"/>
        <v>601.54844276094275</v>
      </c>
    </row>
    <row r="17" spans="1:21" x14ac:dyDescent="0.3">
      <c r="A17" s="5">
        <v>12</v>
      </c>
      <c r="B17" s="5" t="s">
        <v>28</v>
      </c>
      <c r="C17" s="54">
        <v>26.162099999999999</v>
      </c>
      <c r="D17" s="54">
        <v>72.471400000000003</v>
      </c>
      <c r="E17" s="28">
        <v>48.37</v>
      </c>
      <c r="F17" s="28">
        <v>154.46249999999998</v>
      </c>
      <c r="G17" s="28">
        <v>13.860606060606061</v>
      </c>
      <c r="H17" s="28">
        <v>70.699999999999989</v>
      </c>
      <c r="I17" s="28">
        <v>16.91</v>
      </c>
      <c r="J17" s="28">
        <v>2.16</v>
      </c>
      <c r="K17" s="28">
        <v>18.059999999999999</v>
      </c>
      <c r="L17" s="28">
        <v>0.67199999999999993</v>
      </c>
      <c r="M17" s="28">
        <v>18.04</v>
      </c>
      <c r="N17" s="28">
        <v>3.34</v>
      </c>
      <c r="O17" s="28">
        <v>10.680000000000001</v>
      </c>
      <c r="P17" s="28" t="s">
        <v>164</v>
      </c>
      <c r="Q17" s="28">
        <v>9.1629629629629612</v>
      </c>
      <c r="R17" s="28">
        <v>0.54200000000000004</v>
      </c>
      <c r="S17" s="28">
        <v>113.19999999999999</v>
      </c>
      <c r="T17" s="28">
        <v>6.3</v>
      </c>
      <c r="U17" s="29">
        <f t="shared" si="0"/>
        <v>486.46006902356908</v>
      </c>
    </row>
    <row r="18" spans="1:21" x14ac:dyDescent="0.3">
      <c r="A18" s="5">
        <v>13</v>
      </c>
      <c r="B18" s="5" t="s">
        <v>29</v>
      </c>
      <c r="C18" s="54">
        <v>26.161200000000001</v>
      </c>
      <c r="D18" s="54">
        <v>72.471800000000002</v>
      </c>
      <c r="E18" s="28">
        <v>86.6</v>
      </c>
      <c r="F18" s="28">
        <v>215.02500000000001</v>
      </c>
      <c r="G18" s="28">
        <v>13.921212121212122</v>
      </c>
      <c r="H18" s="28">
        <v>84.954545454545453</v>
      </c>
      <c r="I18" s="28">
        <v>17.88</v>
      </c>
      <c r="J18" s="28">
        <v>0.36</v>
      </c>
      <c r="K18" s="28">
        <v>14.44</v>
      </c>
      <c r="L18" s="28">
        <v>0.35099999999999998</v>
      </c>
      <c r="M18" s="28">
        <v>12.94</v>
      </c>
      <c r="N18" s="28">
        <v>2.3199999999999998</v>
      </c>
      <c r="O18" s="28">
        <v>6.93</v>
      </c>
      <c r="P18" s="28" t="s">
        <v>164</v>
      </c>
      <c r="Q18" s="28">
        <v>5.5703703703703695</v>
      </c>
      <c r="R18" s="28">
        <v>0.28599999999999998</v>
      </c>
      <c r="S18" s="28">
        <v>71.788888888888891</v>
      </c>
      <c r="T18" s="28">
        <v>0.99</v>
      </c>
      <c r="U18" s="29">
        <f t="shared" si="0"/>
        <v>534.35701683501679</v>
      </c>
    </row>
    <row r="19" spans="1:21" x14ac:dyDescent="0.3">
      <c r="A19" s="5">
        <v>14</v>
      </c>
      <c r="B19" s="5" t="s">
        <v>30</v>
      </c>
      <c r="C19" s="54">
        <v>26.161100000000001</v>
      </c>
      <c r="D19" s="54">
        <v>72.470399999999998</v>
      </c>
      <c r="E19" s="28">
        <v>83.85</v>
      </c>
      <c r="F19" s="28">
        <v>211.6</v>
      </c>
      <c r="G19" s="28">
        <v>13.921212121212122</v>
      </c>
      <c r="H19" s="28">
        <v>85.1</v>
      </c>
      <c r="I19" s="28">
        <v>18.59</v>
      </c>
      <c r="J19" s="28">
        <v>0.3</v>
      </c>
      <c r="K19" s="28">
        <v>14.74</v>
      </c>
      <c r="L19" s="28">
        <v>0.35799999999999998</v>
      </c>
      <c r="M19" s="28">
        <v>12.33</v>
      </c>
      <c r="N19" s="28" t="s">
        <v>164</v>
      </c>
      <c r="O19" s="28">
        <v>5.9399999999999995</v>
      </c>
      <c r="P19" s="28" t="s">
        <v>164</v>
      </c>
      <c r="Q19" s="28">
        <v>4.837037037037037</v>
      </c>
      <c r="R19" s="28">
        <v>0.25800000000000001</v>
      </c>
      <c r="S19" s="28">
        <v>63.311111111111103</v>
      </c>
      <c r="T19" s="28">
        <v>0.92</v>
      </c>
      <c r="U19" s="29">
        <f t="shared" si="0"/>
        <v>516.05536026936022</v>
      </c>
    </row>
    <row r="20" spans="1:21" x14ac:dyDescent="0.3">
      <c r="A20" s="5">
        <v>15</v>
      </c>
      <c r="B20" s="5" t="s">
        <v>31</v>
      </c>
      <c r="C20" s="54">
        <v>26.161000000000001</v>
      </c>
      <c r="D20" s="54">
        <v>72.469200000000001</v>
      </c>
      <c r="E20" s="28">
        <v>66.86</v>
      </c>
      <c r="F20" s="28">
        <v>178.67499999999998</v>
      </c>
      <c r="G20" s="28">
        <v>12.181818181818183</v>
      </c>
      <c r="H20" s="28">
        <v>72.390909090909076</v>
      </c>
      <c r="I20" s="28">
        <v>16.059999999999999</v>
      </c>
      <c r="J20" s="28">
        <v>0.32</v>
      </c>
      <c r="K20" s="28">
        <v>12.12</v>
      </c>
      <c r="L20" s="28">
        <v>0.34300000000000003</v>
      </c>
      <c r="M20" s="28">
        <v>12.46</v>
      </c>
      <c r="N20" s="28">
        <v>2.64</v>
      </c>
      <c r="O20" s="28">
        <v>7.14</v>
      </c>
      <c r="P20" s="28" t="s">
        <v>164</v>
      </c>
      <c r="Q20" s="28">
        <v>6.1703703703703701</v>
      </c>
      <c r="R20" s="28">
        <v>0.32200000000000001</v>
      </c>
      <c r="S20" s="28">
        <v>69.87777777777778</v>
      </c>
      <c r="T20" s="28">
        <v>0.92</v>
      </c>
      <c r="U20" s="29">
        <f t="shared" si="0"/>
        <v>458.48087542087541</v>
      </c>
    </row>
    <row r="21" spans="1:21" x14ac:dyDescent="0.3">
      <c r="A21" s="5">
        <v>16</v>
      </c>
      <c r="B21" s="5" t="s">
        <v>32</v>
      </c>
      <c r="C21" s="54">
        <v>26.16</v>
      </c>
      <c r="D21" s="54">
        <v>72.469300000000004</v>
      </c>
      <c r="E21" s="28">
        <v>84.2</v>
      </c>
      <c r="F21" s="28">
        <v>182.08749999999998</v>
      </c>
      <c r="G21" s="28">
        <v>14.321212121212122</v>
      </c>
      <c r="H21" s="28">
        <v>81.909090909090892</v>
      </c>
      <c r="I21" s="28">
        <v>17.579999999999998</v>
      </c>
      <c r="J21" s="28">
        <v>0.35</v>
      </c>
      <c r="K21" s="28">
        <v>13.83</v>
      </c>
      <c r="L21" s="28">
        <v>0.34900000000000003</v>
      </c>
      <c r="M21" s="28">
        <v>12.85</v>
      </c>
      <c r="N21" s="28" t="s">
        <v>164</v>
      </c>
      <c r="O21" s="28">
        <v>6.26</v>
      </c>
      <c r="P21" s="28" t="s">
        <v>164</v>
      </c>
      <c r="Q21" s="28">
        <v>5.6</v>
      </c>
      <c r="R21" s="28">
        <v>0.29199999999999998</v>
      </c>
      <c r="S21" s="28">
        <v>70.311111111111117</v>
      </c>
      <c r="T21" s="28">
        <v>0.96</v>
      </c>
      <c r="U21" s="29">
        <f t="shared" si="0"/>
        <v>490.89991414141406</v>
      </c>
    </row>
    <row r="22" spans="1:21" x14ac:dyDescent="0.3">
      <c r="A22" s="5">
        <v>17</v>
      </c>
      <c r="B22" s="5" t="s">
        <v>33</v>
      </c>
      <c r="C22" s="54">
        <v>26.159099999999999</v>
      </c>
      <c r="D22" s="54">
        <v>72.468900000000005</v>
      </c>
      <c r="E22" s="28">
        <v>83.36</v>
      </c>
      <c r="F22" s="28">
        <v>219.03749999999997</v>
      </c>
      <c r="G22" s="28">
        <v>14.64848484848485</v>
      </c>
      <c r="H22" s="28">
        <v>83.263636363636365</v>
      </c>
      <c r="I22" s="28">
        <v>18</v>
      </c>
      <c r="J22" s="28">
        <v>0.32</v>
      </c>
      <c r="K22" s="28">
        <v>14.61</v>
      </c>
      <c r="L22" s="28">
        <v>0.40300000000000002</v>
      </c>
      <c r="M22" s="28">
        <v>13.95</v>
      </c>
      <c r="N22" s="28">
        <v>2.87</v>
      </c>
      <c r="O22" s="28">
        <v>5.79</v>
      </c>
      <c r="P22" s="28" t="s">
        <v>164</v>
      </c>
      <c r="Q22" s="28">
        <v>5.8740740740740733</v>
      </c>
      <c r="R22" s="28">
        <v>0.30199999999999999</v>
      </c>
      <c r="S22" s="28">
        <v>74.211111111111123</v>
      </c>
      <c r="T22" s="28">
        <v>0.94</v>
      </c>
      <c r="U22" s="29">
        <f t="shared" si="0"/>
        <v>537.57980639730647</v>
      </c>
    </row>
    <row r="23" spans="1:21" x14ac:dyDescent="0.3">
      <c r="A23" s="5">
        <v>18</v>
      </c>
      <c r="B23" s="5" t="s">
        <v>34</v>
      </c>
      <c r="C23" s="54">
        <v>26.160399999999999</v>
      </c>
      <c r="D23" s="54">
        <v>72.470699999999994</v>
      </c>
      <c r="E23" s="28">
        <v>96.77</v>
      </c>
      <c r="F23" s="28">
        <v>229.16249999999999</v>
      </c>
      <c r="G23" s="28">
        <v>16.133333333333336</v>
      </c>
      <c r="H23" s="28">
        <v>93.845454545454544</v>
      </c>
      <c r="I23" s="28">
        <v>20.14</v>
      </c>
      <c r="J23" s="28">
        <v>0.28999999999999998</v>
      </c>
      <c r="K23" s="28">
        <v>16.54</v>
      </c>
      <c r="L23" s="28">
        <v>0.35199999999999998</v>
      </c>
      <c r="M23" s="28">
        <v>13.15</v>
      </c>
      <c r="N23" s="28">
        <v>2.62</v>
      </c>
      <c r="O23" s="28">
        <v>6.3999999999999995</v>
      </c>
      <c r="P23" s="28" t="s">
        <v>164</v>
      </c>
      <c r="Q23" s="28">
        <v>5.3481481481481472</v>
      </c>
      <c r="R23" s="28">
        <v>0.28399999999999997</v>
      </c>
      <c r="S23" s="28">
        <v>64.288888888888891</v>
      </c>
      <c r="T23" s="28">
        <v>0.99</v>
      </c>
      <c r="U23" s="29">
        <f t="shared" si="0"/>
        <v>566.31432491582495</v>
      </c>
    </row>
    <row r="24" spans="1:21" x14ac:dyDescent="0.3">
      <c r="A24" s="5">
        <v>19</v>
      </c>
      <c r="B24" s="5" t="s">
        <v>35</v>
      </c>
      <c r="C24" s="54">
        <v>26.1616</v>
      </c>
      <c r="D24" s="54">
        <v>72.472899999999996</v>
      </c>
      <c r="E24" s="28">
        <v>91.52</v>
      </c>
      <c r="F24" s="28">
        <v>209.67500000000001</v>
      </c>
      <c r="G24" s="28">
        <v>15.048484848484849</v>
      </c>
      <c r="H24" s="28">
        <v>90.072727272727263</v>
      </c>
      <c r="I24" s="28">
        <v>19.97</v>
      </c>
      <c r="J24" s="28">
        <v>0.33</v>
      </c>
      <c r="K24" s="28">
        <v>17.27</v>
      </c>
      <c r="L24" s="28">
        <v>0.38</v>
      </c>
      <c r="M24" s="28">
        <v>13.61</v>
      </c>
      <c r="N24" s="28">
        <v>2.75</v>
      </c>
      <c r="O24" s="28">
        <v>5.8599999999999994</v>
      </c>
      <c r="P24" s="28">
        <v>0.21</v>
      </c>
      <c r="Q24" s="28">
        <v>5.177777777777778</v>
      </c>
      <c r="R24" s="28">
        <v>0.27799999999999997</v>
      </c>
      <c r="S24" s="28">
        <v>72.355555555555554</v>
      </c>
      <c r="T24" s="28">
        <v>0.97</v>
      </c>
      <c r="U24" s="29">
        <f t="shared" si="0"/>
        <v>545.47754545454541</v>
      </c>
    </row>
    <row r="25" spans="1:21" x14ac:dyDescent="0.3">
      <c r="A25" s="5">
        <v>20</v>
      </c>
      <c r="B25" s="5" t="s">
        <v>36</v>
      </c>
      <c r="C25" s="54">
        <v>26.162600000000001</v>
      </c>
      <c r="D25" s="54">
        <v>72.472999999999999</v>
      </c>
      <c r="E25" s="28">
        <v>76.62</v>
      </c>
      <c r="F25" s="28">
        <v>209.52500000000001</v>
      </c>
      <c r="G25" s="28">
        <v>13.527272727272727</v>
      </c>
      <c r="H25" s="28">
        <v>78.900000000000006</v>
      </c>
      <c r="I25" s="28">
        <v>17.7</v>
      </c>
      <c r="J25" s="28">
        <v>0.34</v>
      </c>
      <c r="K25" s="28">
        <v>16.5</v>
      </c>
      <c r="L25" s="28">
        <v>0.377</v>
      </c>
      <c r="M25" s="28">
        <v>13.29</v>
      </c>
      <c r="N25" s="28">
        <v>2.37</v>
      </c>
      <c r="O25" s="28">
        <v>6.8</v>
      </c>
      <c r="P25" s="28" t="s">
        <v>164</v>
      </c>
      <c r="Q25" s="28">
        <v>5.2074074074074073</v>
      </c>
      <c r="R25" s="28">
        <v>0.27400000000000002</v>
      </c>
      <c r="S25" s="28">
        <v>70.74444444444444</v>
      </c>
      <c r="T25" s="28">
        <v>1.01</v>
      </c>
      <c r="U25" s="29">
        <f t="shared" si="0"/>
        <v>513.18512457912448</v>
      </c>
    </row>
    <row r="26" spans="1:21" x14ac:dyDescent="0.3">
      <c r="A26" s="5">
        <v>21</v>
      </c>
      <c r="B26" s="5" t="s">
        <v>37</v>
      </c>
      <c r="C26" s="54">
        <v>26.164100000000001</v>
      </c>
      <c r="D26" s="54">
        <v>72.472499999999997</v>
      </c>
      <c r="E26" s="28">
        <v>84.89</v>
      </c>
      <c r="F26" s="28">
        <v>216.75</v>
      </c>
      <c r="G26" s="28">
        <v>14.327272727272728</v>
      </c>
      <c r="H26" s="28">
        <v>85.645454545454527</v>
      </c>
      <c r="I26" s="28">
        <v>18.25</v>
      </c>
      <c r="J26" s="28">
        <v>0.33</v>
      </c>
      <c r="K26" s="28">
        <v>15.24</v>
      </c>
      <c r="L26" s="28">
        <v>0.38300000000000001</v>
      </c>
      <c r="M26" s="28">
        <v>13.56</v>
      </c>
      <c r="N26" s="28">
        <v>2.52</v>
      </c>
      <c r="O26" s="28">
        <v>7.339999999999999</v>
      </c>
      <c r="P26" s="28">
        <v>0.11</v>
      </c>
      <c r="Q26" s="28">
        <v>5.5407407407407403</v>
      </c>
      <c r="R26" s="28">
        <v>0.28599999999999998</v>
      </c>
      <c r="S26" s="28">
        <v>73.388888888888886</v>
      </c>
      <c r="T26" s="28">
        <v>0.96</v>
      </c>
      <c r="U26" s="29">
        <f t="shared" si="0"/>
        <v>539.52135690235684</v>
      </c>
    </row>
    <row r="27" spans="1:21" x14ac:dyDescent="0.3">
      <c r="A27" s="5">
        <v>22</v>
      </c>
      <c r="B27" s="5" t="s">
        <v>38</v>
      </c>
      <c r="C27" s="54">
        <v>26.163799999999998</v>
      </c>
      <c r="D27" s="54">
        <v>72.472899999999996</v>
      </c>
      <c r="E27" s="28">
        <v>69.459999999999994</v>
      </c>
      <c r="F27" s="28">
        <v>208.63749999999999</v>
      </c>
      <c r="G27" s="28">
        <v>12.254545454545454</v>
      </c>
      <c r="H27" s="28">
        <v>71.818181818181813</v>
      </c>
      <c r="I27" s="28">
        <v>15.38</v>
      </c>
      <c r="J27" s="28">
        <v>0.3</v>
      </c>
      <c r="K27" s="28">
        <v>13.75</v>
      </c>
      <c r="L27" s="28">
        <v>0.311</v>
      </c>
      <c r="M27" s="28">
        <v>12.39</v>
      </c>
      <c r="N27" s="28">
        <v>2.72</v>
      </c>
      <c r="O27" s="28">
        <v>6.22</v>
      </c>
      <c r="P27" s="28" t="s">
        <v>164</v>
      </c>
      <c r="Q27" s="28">
        <v>5.2814814814814808</v>
      </c>
      <c r="R27" s="28">
        <v>0.27200000000000002</v>
      </c>
      <c r="S27" s="28">
        <v>66.5</v>
      </c>
      <c r="T27" s="28">
        <v>0.97</v>
      </c>
      <c r="U27" s="29">
        <f t="shared" si="0"/>
        <v>486.26470875420875</v>
      </c>
    </row>
    <row r="28" spans="1:21" x14ac:dyDescent="0.3">
      <c r="A28" s="5">
        <v>23</v>
      </c>
      <c r="B28" s="5" t="s">
        <v>39</v>
      </c>
      <c r="C28" s="54">
        <v>26.157299999999999</v>
      </c>
      <c r="D28" s="54">
        <v>72.472099999999998</v>
      </c>
      <c r="E28" s="28">
        <v>82.29</v>
      </c>
      <c r="F28" s="28">
        <v>192.71249999999998</v>
      </c>
      <c r="G28" s="28">
        <v>13.727272727272727</v>
      </c>
      <c r="H28" s="28">
        <v>82.763636363636365</v>
      </c>
      <c r="I28" s="28">
        <v>18.37</v>
      </c>
      <c r="J28" s="28">
        <v>0.38</v>
      </c>
      <c r="K28" s="28">
        <v>15.18</v>
      </c>
      <c r="L28" s="28">
        <v>0.36099999999999999</v>
      </c>
      <c r="M28" s="28">
        <v>12.41</v>
      </c>
      <c r="N28" s="28">
        <v>2.33</v>
      </c>
      <c r="O28" s="28">
        <v>5.42</v>
      </c>
      <c r="P28" s="28" t="s">
        <v>164</v>
      </c>
      <c r="Q28" s="28">
        <v>5.1851851851851851</v>
      </c>
      <c r="R28" s="28">
        <v>0.27799999999999997</v>
      </c>
      <c r="S28" s="28">
        <v>61.855555555555554</v>
      </c>
      <c r="T28" s="28">
        <v>0.91</v>
      </c>
      <c r="U28" s="29">
        <f t="shared" si="0"/>
        <v>494.17314983164988</v>
      </c>
    </row>
    <row r="29" spans="1:21" x14ac:dyDescent="0.3">
      <c r="A29" s="5">
        <v>24</v>
      </c>
      <c r="B29" s="5" t="s">
        <v>40</v>
      </c>
      <c r="C29" s="54">
        <v>26.1585</v>
      </c>
      <c r="D29" s="54">
        <v>72.472200000000001</v>
      </c>
      <c r="E29" s="28">
        <v>83.87</v>
      </c>
      <c r="F29" s="28">
        <v>202.82499999999999</v>
      </c>
      <c r="G29" s="28">
        <v>14.424242424242426</v>
      </c>
      <c r="H29" s="28">
        <v>84.781818181818181</v>
      </c>
      <c r="I29" s="28">
        <v>18.989999999999998</v>
      </c>
      <c r="J29" s="28">
        <v>0.39</v>
      </c>
      <c r="K29" s="28">
        <v>16.39</v>
      </c>
      <c r="L29" s="28">
        <v>0.379</v>
      </c>
      <c r="M29" s="28">
        <v>13.74</v>
      </c>
      <c r="N29" s="28">
        <v>0.16</v>
      </c>
      <c r="O29" s="28">
        <v>6.8999999999999995</v>
      </c>
      <c r="P29" s="28" t="s">
        <v>164</v>
      </c>
      <c r="Q29" s="28">
        <v>5.5777777777777775</v>
      </c>
      <c r="R29" s="28">
        <v>0.29599999999999999</v>
      </c>
      <c r="S29" s="28">
        <v>73.177777777777777</v>
      </c>
      <c r="T29" s="28">
        <v>0.93</v>
      </c>
      <c r="U29" s="29">
        <f t="shared" si="0"/>
        <v>522.83161616161613</v>
      </c>
    </row>
    <row r="30" spans="1:21" x14ac:dyDescent="0.3">
      <c r="A30" s="5">
        <v>25</v>
      </c>
      <c r="B30" s="5" t="s">
        <v>41</v>
      </c>
      <c r="C30" s="54">
        <v>26.158999999999999</v>
      </c>
      <c r="D30" s="54">
        <v>72.471500000000006</v>
      </c>
      <c r="E30" s="28">
        <v>93.4</v>
      </c>
      <c r="F30" s="28">
        <v>164.82500000000002</v>
      </c>
      <c r="G30" s="28">
        <v>15.860606060606063</v>
      </c>
      <c r="H30" s="28">
        <v>90.972727272727255</v>
      </c>
      <c r="I30" s="28">
        <v>19.7</v>
      </c>
      <c r="J30" s="28">
        <v>0.25</v>
      </c>
      <c r="K30" s="28">
        <v>14.35</v>
      </c>
      <c r="L30" s="28">
        <v>0.40300000000000002</v>
      </c>
      <c r="M30" s="28">
        <v>13.39</v>
      </c>
      <c r="N30" s="28">
        <v>0.57999999999999996</v>
      </c>
      <c r="O30" s="28">
        <v>5.78</v>
      </c>
      <c r="P30" s="28" t="s">
        <v>164</v>
      </c>
      <c r="Q30" s="28">
        <v>4.9481481481481477</v>
      </c>
      <c r="R30" s="28">
        <v>0.25800000000000001</v>
      </c>
      <c r="S30" s="28">
        <v>67.733333333333334</v>
      </c>
      <c r="T30" s="28">
        <v>0.94</v>
      </c>
      <c r="U30" s="29">
        <f t="shared" si="0"/>
        <v>493.3908148148148</v>
      </c>
    </row>
    <row r="31" spans="1:21" x14ac:dyDescent="0.3">
      <c r="A31" s="5">
        <v>26</v>
      </c>
      <c r="B31" s="5" t="s">
        <v>42</v>
      </c>
      <c r="C31" s="54">
        <v>26.159600000000001</v>
      </c>
      <c r="D31" s="54">
        <v>72.470699999999994</v>
      </c>
      <c r="E31" s="28">
        <v>78.16</v>
      </c>
      <c r="F31" s="28">
        <v>201.125</v>
      </c>
      <c r="G31" s="28">
        <v>13.41818181818182</v>
      </c>
      <c r="H31" s="28">
        <v>77.381818181818176</v>
      </c>
      <c r="I31" s="28">
        <v>16.170000000000002</v>
      </c>
      <c r="J31" s="28">
        <v>0.36</v>
      </c>
      <c r="K31" s="28">
        <v>14.32</v>
      </c>
      <c r="L31" s="28">
        <v>0.35</v>
      </c>
      <c r="M31" s="28">
        <v>11.69</v>
      </c>
      <c r="N31" s="28" t="s">
        <v>164</v>
      </c>
      <c r="O31" s="28">
        <v>4.83</v>
      </c>
      <c r="P31" s="28" t="s">
        <v>164</v>
      </c>
      <c r="Q31" s="28">
        <v>4.9333333333333327</v>
      </c>
      <c r="R31" s="28">
        <v>0.26400000000000001</v>
      </c>
      <c r="S31" s="28">
        <v>62.488888888888887</v>
      </c>
      <c r="T31" s="28">
        <v>1.51</v>
      </c>
      <c r="U31" s="29">
        <f t="shared" si="0"/>
        <v>487.00122222222222</v>
      </c>
    </row>
    <row r="32" spans="1:21" x14ac:dyDescent="0.3">
      <c r="A32" s="5">
        <v>27</v>
      </c>
      <c r="B32" s="5" t="s">
        <v>43</v>
      </c>
      <c r="C32" s="54">
        <v>26.1599</v>
      </c>
      <c r="D32" s="54">
        <v>72.471900000000005</v>
      </c>
      <c r="E32" s="28">
        <v>85.09</v>
      </c>
      <c r="F32" s="28">
        <v>205.13750000000002</v>
      </c>
      <c r="G32" s="28">
        <v>15.272727272727273</v>
      </c>
      <c r="H32" s="28">
        <v>86.581818181818164</v>
      </c>
      <c r="I32" s="28">
        <v>19.420000000000002</v>
      </c>
      <c r="J32" s="28">
        <v>0.35</v>
      </c>
      <c r="K32" s="28">
        <v>16.53</v>
      </c>
      <c r="L32" s="28">
        <v>0.434</v>
      </c>
      <c r="M32" s="28">
        <v>16.16</v>
      </c>
      <c r="N32" s="28">
        <v>1.76</v>
      </c>
      <c r="O32" s="28">
        <v>8.9</v>
      </c>
      <c r="P32" s="28">
        <v>0.15</v>
      </c>
      <c r="Q32" s="28">
        <v>7.2740740740740737</v>
      </c>
      <c r="R32" s="28">
        <v>0.36799999999999999</v>
      </c>
      <c r="S32" s="28">
        <v>95.155555555555551</v>
      </c>
      <c r="T32" s="28">
        <v>0.98</v>
      </c>
      <c r="U32" s="29">
        <f t="shared" si="0"/>
        <v>559.56367508417509</v>
      </c>
    </row>
    <row r="33" spans="1:21" x14ac:dyDescent="0.3">
      <c r="A33" s="5">
        <v>28</v>
      </c>
      <c r="B33" s="5" t="s">
        <v>44</v>
      </c>
      <c r="C33" s="54">
        <v>26.1601</v>
      </c>
      <c r="D33" s="54">
        <v>72.472499999999997</v>
      </c>
      <c r="E33" s="28">
        <v>86.39</v>
      </c>
      <c r="F33" s="28">
        <v>216.4</v>
      </c>
      <c r="G33" s="28">
        <v>15.15757575757576</v>
      </c>
      <c r="H33" s="28">
        <v>87.718181818181804</v>
      </c>
      <c r="I33" s="28">
        <v>19.61</v>
      </c>
      <c r="J33" s="28">
        <v>0.35</v>
      </c>
      <c r="K33" s="28">
        <v>16.64</v>
      </c>
      <c r="L33" s="28">
        <v>0.379</v>
      </c>
      <c r="M33" s="28">
        <v>14.82</v>
      </c>
      <c r="N33" s="28">
        <v>2.59</v>
      </c>
      <c r="O33" s="28">
        <v>8.8099999999999987</v>
      </c>
      <c r="P33" s="28" t="s">
        <v>164</v>
      </c>
      <c r="Q33" s="28">
        <v>6.1703703703703701</v>
      </c>
      <c r="R33" s="28">
        <v>0.316</v>
      </c>
      <c r="S33" s="28">
        <v>86</v>
      </c>
      <c r="T33" s="28">
        <v>0.91</v>
      </c>
      <c r="U33" s="29">
        <f t="shared" si="0"/>
        <v>562.26112794612789</v>
      </c>
    </row>
    <row r="34" spans="1:21" x14ac:dyDescent="0.3">
      <c r="A34" s="5">
        <v>29</v>
      </c>
      <c r="B34" s="5" t="s">
        <v>45</v>
      </c>
      <c r="C34" s="54">
        <v>26.159500000000001</v>
      </c>
      <c r="D34" s="54">
        <v>72.472399999999993</v>
      </c>
      <c r="E34" s="28">
        <v>91.82</v>
      </c>
      <c r="F34" s="28">
        <v>277.7</v>
      </c>
      <c r="G34" s="28">
        <v>15.4</v>
      </c>
      <c r="H34" s="28">
        <v>92.836363636363629</v>
      </c>
      <c r="I34" s="28">
        <v>20.03</v>
      </c>
      <c r="J34" s="28">
        <v>0.4</v>
      </c>
      <c r="K34" s="28">
        <v>19.399999999999999</v>
      </c>
      <c r="L34" s="28">
        <v>0.39200000000000002</v>
      </c>
      <c r="M34" s="28">
        <v>14.08</v>
      </c>
      <c r="N34" s="28">
        <v>0.15</v>
      </c>
      <c r="O34" s="28">
        <v>7.8500000000000005</v>
      </c>
      <c r="P34" s="28" t="s">
        <v>164</v>
      </c>
      <c r="Q34" s="28">
        <v>5.8</v>
      </c>
      <c r="R34" s="28">
        <v>0.30599999999999999</v>
      </c>
      <c r="S34" s="28">
        <v>73.555555555555557</v>
      </c>
      <c r="T34" s="28">
        <v>0.96</v>
      </c>
      <c r="U34" s="29">
        <f t="shared" si="0"/>
        <v>620.67991919191923</v>
      </c>
    </row>
    <row r="35" spans="1:21" x14ac:dyDescent="0.3">
      <c r="A35" s="5">
        <v>30</v>
      </c>
      <c r="B35" s="5" t="s">
        <v>46</v>
      </c>
      <c r="C35" s="54">
        <v>26.158899999999999</v>
      </c>
      <c r="D35" s="54">
        <v>72.472200000000001</v>
      </c>
      <c r="E35" s="28">
        <v>60.37</v>
      </c>
      <c r="F35" s="28">
        <v>186.38750000000002</v>
      </c>
      <c r="G35" s="28">
        <v>10.50909090909091</v>
      </c>
      <c r="H35" s="28">
        <v>65.218181818181804</v>
      </c>
      <c r="I35" s="28">
        <v>14.76</v>
      </c>
      <c r="J35" s="28">
        <v>0.33</v>
      </c>
      <c r="K35" s="28">
        <v>13.58</v>
      </c>
      <c r="L35" s="28">
        <v>0.36499999999999999</v>
      </c>
      <c r="M35" s="28">
        <v>13.36</v>
      </c>
      <c r="N35" s="28" t="s">
        <v>164</v>
      </c>
      <c r="O35" s="28">
        <v>7.48</v>
      </c>
      <c r="P35" s="28">
        <v>0.28999999999999998</v>
      </c>
      <c r="Q35" s="28">
        <v>5.481481481481481</v>
      </c>
      <c r="R35" s="28">
        <v>0.27799999999999997</v>
      </c>
      <c r="S35" s="28">
        <v>74.855555555555554</v>
      </c>
      <c r="T35" s="28">
        <v>0.91</v>
      </c>
      <c r="U35" s="29">
        <f t="shared" si="0"/>
        <v>454.17480976430983</v>
      </c>
    </row>
    <row r="36" spans="1:21" x14ac:dyDescent="0.3">
      <c r="A36" s="5">
        <v>31</v>
      </c>
      <c r="B36" s="5" t="s">
        <v>48</v>
      </c>
      <c r="C36" s="54">
        <v>26.166399999999999</v>
      </c>
      <c r="D36" s="54">
        <v>72.461799999999997</v>
      </c>
      <c r="E36" s="28">
        <v>47.596169000000003</v>
      </c>
      <c r="F36" s="28">
        <v>115.86414499999999</v>
      </c>
      <c r="G36" s="28">
        <v>14.44004</v>
      </c>
      <c r="H36" s="28">
        <v>57.898347000000001</v>
      </c>
      <c r="I36" s="28">
        <v>14.91723</v>
      </c>
      <c r="J36" s="28">
        <v>0.517293</v>
      </c>
      <c r="K36" s="28">
        <v>15.843151000000001</v>
      </c>
      <c r="L36" s="28">
        <v>2.0113590000000001</v>
      </c>
      <c r="M36" s="28">
        <v>15.486814000000001</v>
      </c>
      <c r="N36" s="28">
        <v>3.069232</v>
      </c>
      <c r="O36" s="28">
        <v>9.6400559999999995</v>
      </c>
      <c r="P36" s="28">
        <v>1.3659650000000001</v>
      </c>
      <c r="Q36" s="28">
        <v>9.4687780000000004</v>
      </c>
      <c r="R36" s="28">
        <v>1.4170069999999999</v>
      </c>
      <c r="S36" s="28">
        <v>79.668193000000002</v>
      </c>
      <c r="T36" s="28">
        <v>6.0648140000000001</v>
      </c>
      <c r="U36" s="29">
        <f t="shared" si="0"/>
        <v>395.26859300000007</v>
      </c>
    </row>
    <row r="37" spans="1:21" x14ac:dyDescent="0.3">
      <c r="A37" s="5">
        <v>32</v>
      </c>
      <c r="B37" s="5" t="s">
        <v>49</v>
      </c>
      <c r="C37" s="54">
        <v>26.164200000000001</v>
      </c>
      <c r="D37" s="54">
        <v>72.473100000000002</v>
      </c>
      <c r="E37" s="28">
        <v>77.527797000000007</v>
      </c>
      <c r="F37" s="28">
        <v>165.53212199999999</v>
      </c>
      <c r="G37" s="28">
        <v>20.818549999999998</v>
      </c>
      <c r="H37" s="28">
        <v>79.839562999999998</v>
      </c>
      <c r="I37" s="28">
        <v>17.708997</v>
      </c>
      <c r="J37" s="28">
        <v>0.40865099999999999</v>
      </c>
      <c r="K37" s="28">
        <v>15.356875</v>
      </c>
      <c r="L37" s="28">
        <v>1.753835</v>
      </c>
      <c r="M37" s="28">
        <v>13.459432</v>
      </c>
      <c r="N37" s="28">
        <v>2.556816</v>
      </c>
      <c r="O37" s="28">
        <v>7.3200050000000001</v>
      </c>
      <c r="P37" s="28">
        <v>1.0885279999999999</v>
      </c>
      <c r="Q37" s="28">
        <v>6.8178179999999999</v>
      </c>
      <c r="R37" s="28">
        <v>0.99673</v>
      </c>
      <c r="S37" s="28">
        <v>64.988325000000003</v>
      </c>
      <c r="T37" s="28">
        <v>4.2332799999999997</v>
      </c>
      <c r="U37" s="29">
        <f t="shared" si="0"/>
        <v>480.40732399999996</v>
      </c>
    </row>
    <row r="38" spans="1:21" x14ac:dyDescent="0.3">
      <c r="A38" s="5">
        <v>33</v>
      </c>
      <c r="B38" s="5" t="s">
        <v>50</v>
      </c>
      <c r="C38" s="54">
        <v>26.1631</v>
      </c>
      <c r="D38" s="54">
        <v>72.472899999999996</v>
      </c>
      <c r="E38" s="28">
        <v>70.860874999999993</v>
      </c>
      <c r="F38" s="28">
        <v>210.913813</v>
      </c>
      <c r="G38" s="28">
        <v>19.926801999999999</v>
      </c>
      <c r="H38" s="28">
        <v>75.624564000000007</v>
      </c>
      <c r="I38" s="28">
        <v>17.450666999999999</v>
      </c>
      <c r="J38" s="28">
        <v>0.426705</v>
      </c>
      <c r="K38" s="28">
        <v>17.038034</v>
      </c>
      <c r="L38" s="28">
        <v>2.1126369999999999</v>
      </c>
      <c r="M38" s="28">
        <v>15.657171999999999</v>
      </c>
      <c r="N38" s="28">
        <v>3.0529649999999999</v>
      </c>
      <c r="O38" s="28">
        <v>8.5786390000000008</v>
      </c>
      <c r="P38" s="28">
        <v>1.255144</v>
      </c>
      <c r="Q38" s="28">
        <v>7.7239360000000001</v>
      </c>
      <c r="R38" s="28">
        <v>1.1691450000000001</v>
      </c>
      <c r="S38" s="28">
        <v>75.093107000000003</v>
      </c>
      <c r="T38" s="28">
        <v>4.9532829999999999</v>
      </c>
      <c r="U38" s="29">
        <f t="shared" si="0"/>
        <v>531.83748800000001</v>
      </c>
    </row>
    <row r="39" spans="1:21" x14ac:dyDescent="0.3">
      <c r="A39" s="5">
        <v>34</v>
      </c>
      <c r="B39" s="5" t="s">
        <v>51</v>
      </c>
      <c r="C39" s="54">
        <v>26.162500000000001</v>
      </c>
      <c r="D39" s="54">
        <v>72.472399999999993</v>
      </c>
      <c r="E39" s="28">
        <v>84.193923999999996</v>
      </c>
      <c r="F39" s="28">
        <v>203.419715</v>
      </c>
      <c r="G39" s="28">
        <v>22.631274999999999</v>
      </c>
      <c r="H39" s="28">
        <v>87.077842000000004</v>
      </c>
      <c r="I39" s="28">
        <v>17.646722</v>
      </c>
      <c r="J39" s="28">
        <v>0.44098399999999999</v>
      </c>
      <c r="K39" s="28">
        <v>16.408359999999998</v>
      </c>
      <c r="L39" s="28">
        <v>1.919359</v>
      </c>
      <c r="M39" s="28">
        <v>14.078483</v>
      </c>
      <c r="N39" s="28">
        <v>2.6059969999999999</v>
      </c>
      <c r="O39" s="28">
        <v>7.5195259999999999</v>
      </c>
      <c r="P39" s="28">
        <v>1.0607610000000001</v>
      </c>
      <c r="Q39" s="28">
        <v>6.4362159999999999</v>
      </c>
      <c r="R39" s="28">
        <v>0.96441900000000003</v>
      </c>
      <c r="S39" s="28">
        <v>66.561058000000003</v>
      </c>
      <c r="T39" s="28">
        <v>5.0664189999999998</v>
      </c>
      <c r="U39" s="29">
        <f t="shared" si="0"/>
        <v>538.03106000000002</v>
      </c>
    </row>
    <row r="40" spans="1:21" x14ac:dyDescent="0.3">
      <c r="A40" s="5">
        <v>35</v>
      </c>
      <c r="B40" s="5" t="s">
        <v>52</v>
      </c>
      <c r="C40" s="54">
        <v>26.1632</v>
      </c>
      <c r="D40" s="54">
        <v>72.471999999999994</v>
      </c>
      <c r="E40" s="28">
        <v>94.984247999999994</v>
      </c>
      <c r="F40" s="28">
        <v>181.93513300000001</v>
      </c>
      <c r="G40" s="28">
        <v>25.032162</v>
      </c>
      <c r="H40" s="28">
        <v>96.790650999999997</v>
      </c>
      <c r="I40" s="28">
        <v>19.728459999999998</v>
      </c>
      <c r="J40" s="28">
        <v>0.407252</v>
      </c>
      <c r="K40" s="28">
        <v>16.194275000000001</v>
      </c>
      <c r="L40" s="28">
        <v>1.728343</v>
      </c>
      <c r="M40" s="28">
        <v>13.421338</v>
      </c>
      <c r="N40" s="28">
        <v>2.5158119999999999</v>
      </c>
      <c r="O40" s="28">
        <v>6.9504890000000001</v>
      </c>
      <c r="P40" s="28">
        <v>1.0111520000000001</v>
      </c>
      <c r="Q40" s="28">
        <v>6.495457</v>
      </c>
      <c r="R40" s="28">
        <v>0.957345</v>
      </c>
      <c r="S40" s="28">
        <v>66.421293000000006</v>
      </c>
      <c r="T40" s="28">
        <v>3.904242</v>
      </c>
      <c r="U40" s="29">
        <f t="shared" si="0"/>
        <v>538.47765199999992</v>
      </c>
    </row>
    <row r="41" spans="1:21" x14ac:dyDescent="0.3">
      <c r="A41" s="5">
        <v>36</v>
      </c>
      <c r="B41" s="5" t="s">
        <v>53</v>
      </c>
      <c r="C41" s="54">
        <v>26.162800000000001</v>
      </c>
      <c r="D41" s="54">
        <v>72.471400000000003</v>
      </c>
      <c r="E41" s="28">
        <v>54.078274999999998</v>
      </c>
      <c r="F41" s="28">
        <v>224.27931799999999</v>
      </c>
      <c r="G41" s="28">
        <v>15.752458000000001</v>
      </c>
      <c r="H41" s="28">
        <v>60.664251</v>
      </c>
      <c r="I41" s="28">
        <v>14.002079</v>
      </c>
      <c r="J41" s="28">
        <v>0.41437200000000002</v>
      </c>
      <c r="K41" s="28">
        <v>14.321415</v>
      </c>
      <c r="L41" s="28">
        <v>1.594152</v>
      </c>
      <c r="M41" s="28">
        <v>12.562284</v>
      </c>
      <c r="N41" s="28">
        <v>2.3535219999999999</v>
      </c>
      <c r="O41" s="28">
        <v>6.6834559999999996</v>
      </c>
      <c r="P41" s="28">
        <v>0.88029999999999997</v>
      </c>
      <c r="Q41" s="28">
        <v>6.3200279999999998</v>
      </c>
      <c r="R41" s="28">
        <v>0.87570400000000004</v>
      </c>
      <c r="S41" s="28">
        <v>59.620905</v>
      </c>
      <c r="T41" s="28">
        <v>4.7256119999999999</v>
      </c>
      <c r="U41" s="29">
        <f t="shared" si="0"/>
        <v>479.12813099999988</v>
      </c>
    </row>
    <row r="42" spans="1:21" x14ac:dyDescent="0.3">
      <c r="A42" s="5">
        <v>37</v>
      </c>
      <c r="B42" s="5" t="s">
        <v>54</v>
      </c>
      <c r="C42" s="54">
        <v>26.162800000000001</v>
      </c>
      <c r="D42" s="54">
        <v>72.4709</v>
      </c>
      <c r="E42" s="28">
        <v>85.883026999999998</v>
      </c>
      <c r="F42" s="28">
        <v>176.851044</v>
      </c>
      <c r="G42" s="28">
        <v>23.163073000000001</v>
      </c>
      <c r="H42" s="28">
        <v>89.079378000000005</v>
      </c>
      <c r="I42" s="28">
        <v>17.745117</v>
      </c>
      <c r="J42" s="28">
        <v>0.44528200000000001</v>
      </c>
      <c r="K42" s="28">
        <v>15.955543</v>
      </c>
      <c r="L42" s="28">
        <v>1.838859</v>
      </c>
      <c r="M42" s="28">
        <v>14.034373</v>
      </c>
      <c r="N42" s="28">
        <v>2.847664</v>
      </c>
      <c r="O42" s="28">
        <v>8.5084110000000006</v>
      </c>
      <c r="P42" s="28">
        <v>1.1499220000000001</v>
      </c>
      <c r="Q42" s="28">
        <v>7.4027399999999997</v>
      </c>
      <c r="R42" s="28">
        <v>1.0841940000000001</v>
      </c>
      <c r="S42" s="28">
        <v>69.239975000000001</v>
      </c>
      <c r="T42" s="28">
        <v>4.5335320000000001</v>
      </c>
      <c r="U42" s="29">
        <f t="shared" si="0"/>
        <v>519.76213400000006</v>
      </c>
    </row>
    <row r="43" spans="1:21" x14ac:dyDescent="0.3">
      <c r="A43" s="5">
        <v>38</v>
      </c>
      <c r="B43" s="5" t="s">
        <v>55</v>
      </c>
      <c r="C43" s="54">
        <v>26.1629</v>
      </c>
      <c r="D43" s="54">
        <v>72.470600000000005</v>
      </c>
      <c r="E43" s="28">
        <v>65.708391000000006</v>
      </c>
      <c r="F43" s="28">
        <v>161.60003399999999</v>
      </c>
      <c r="G43" s="28">
        <v>18.720673000000001</v>
      </c>
      <c r="H43" s="28">
        <v>76.022722000000002</v>
      </c>
      <c r="I43" s="28">
        <v>17.300332000000001</v>
      </c>
      <c r="J43" s="28">
        <v>1.393834</v>
      </c>
      <c r="K43" s="28">
        <v>16.575378000000001</v>
      </c>
      <c r="L43" s="28">
        <v>1.995282</v>
      </c>
      <c r="M43" s="28">
        <v>17.552972</v>
      </c>
      <c r="N43" s="28">
        <v>3.8738380000000001</v>
      </c>
      <c r="O43" s="28">
        <v>9.0966240000000003</v>
      </c>
      <c r="P43" s="28">
        <v>1.093502</v>
      </c>
      <c r="Q43" s="28">
        <v>9.2356619999999996</v>
      </c>
      <c r="R43" s="28">
        <v>1.5055959999999999</v>
      </c>
      <c r="S43" s="28">
        <v>97.007329999999996</v>
      </c>
      <c r="T43" s="28">
        <v>5.6858009999999997</v>
      </c>
      <c r="U43" s="29">
        <f t="shared" si="0"/>
        <v>504.36797100000007</v>
      </c>
    </row>
    <row r="44" spans="1:21" x14ac:dyDescent="0.3">
      <c r="A44" s="5">
        <v>39</v>
      </c>
      <c r="B44" s="5" t="s">
        <v>56</v>
      </c>
      <c r="C44" s="54">
        <v>26.162299999999998</v>
      </c>
      <c r="D44" s="54">
        <v>72.470799999999997</v>
      </c>
      <c r="E44" s="28">
        <v>48.360118</v>
      </c>
      <c r="F44" s="28">
        <v>136.17130700000001</v>
      </c>
      <c r="G44" s="28">
        <v>17.002966000000001</v>
      </c>
      <c r="H44" s="28">
        <v>68.700784999999996</v>
      </c>
      <c r="I44" s="28">
        <v>16.985514999999999</v>
      </c>
      <c r="J44" s="28">
        <v>1.912954</v>
      </c>
      <c r="K44" s="28">
        <v>18.282903999999998</v>
      </c>
      <c r="L44" s="28">
        <v>2.5101200000000001</v>
      </c>
      <c r="M44" s="28">
        <v>19.306115999999999</v>
      </c>
      <c r="N44" s="28">
        <v>4.0950360000000003</v>
      </c>
      <c r="O44" s="28">
        <v>12.107289</v>
      </c>
      <c r="P44" s="28">
        <v>1.82229</v>
      </c>
      <c r="Q44" s="28">
        <v>11.754142999999999</v>
      </c>
      <c r="R44" s="28">
        <v>1.7057549999999999</v>
      </c>
      <c r="S44" s="28">
        <v>109.81718499999999</v>
      </c>
      <c r="T44" s="28">
        <v>8.1651389999999999</v>
      </c>
      <c r="U44" s="29">
        <f t="shared" si="0"/>
        <v>478.69962199999998</v>
      </c>
    </row>
    <row r="45" spans="1:21" x14ac:dyDescent="0.3">
      <c r="A45" s="5">
        <v>40</v>
      </c>
      <c r="B45" s="5" t="s">
        <v>57</v>
      </c>
      <c r="C45" s="54">
        <v>26.161799999999999</v>
      </c>
      <c r="D45" s="54">
        <v>72.47</v>
      </c>
      <c r="E45" s="28">
        <v>92.031807000000001</v>
      </c>
      <c r="F45" s="28">
        <v>217.33767800000001</v>
      </c>
      <c r="G45" s="28">
        <v>24.741292999999999</v>
      </c>
      <c r="H45" s="28">
        <v>97.303200000000004</v>
      </c>
      <c r="I45" s="28">
        <v>19.712942000000002</v>
      </c>
      <c r="J45" s="28">
        <v>0.51012400000000002</v>
      </c>
      <c r="K45" s="28">
        <v>18.895081000000001</v>
      </c>
      <c r="L45" s="28">
        <v>2.3540830000000001</v>
      </c>
      <c r="M45" s="28">
        <v>18.557600000000001</v>
      </c>
      <c r="N45" s="28">
        <v>3.5537519999999998</v>
      </c>
      <c r="O45" s="28">
        <v>10.324369000000001</v>
      </c>
      <c r="P45" s="28">
        <v>1.523002</v>
      </c>
      <c r="Q45" s="28">
        <v>9.5999499999999998</v>
      </c>
      <c r="R45" s="28">
        <v>1.3687819999999999</v>
      </c>
      <c r="S45" s="28">
        <v>92.541003000000003</v>
      </c>
      <c r="T45" s="28">
        <v>5.3277150000000004</v>
      </c>
      <c r="U45" s="29">
        <f t="shared" si="0"/>
        <v>615.68238100000008</v>
      </c>
    </row>
    <row r="46" spans="1:21" x14ac:dyDescent="0.3">
      <c r="A46" s="5">
        <v>41</v>
      </c>
      <c r="B46" s="5" t="s">
        <v>58</v>
      </c>
      <c r="C46" s="54">
        <v>26.1615</v>
      </c>
      <c r="D46" s="54">
        <v>72.470200000000006</v>
      </c>
      <c r="E46" s="28">
        <v>89.185040000000001</v>
      </c>
      <c r="F46" s="28">
        <v>194.473805</v>
      </c>
      <c r="G46" s="28">
        <v>23.517623</v>
      </c>
      <c r="H46" s="28">
        <v>90.703875999999994</v>
      </c>
      <c r="I46" s="28">
        <v>19.216567000000001</v>
      </c>
      <c r="J46" s="28">
        <v>0.44822000000000001</v>
      </c>
      <c r="K46" s="28">
        <v>18.073515</v>
      </c>
      <c r="L46" s="28">
        <v>1.8787050000000001</v>
      </c>
      <c r="M46" s="28">
        <v>14.07887</v>
      </c>
      <c r="N46" s="28">
        <v>2.8273969999999999</v>
      </c>
      <c r="O46" s="28">
        <v>8.0440299999999993</v>
      </c>
      <c r="P46" s="28">
        <v>1.1477440000000001</v>
      </c>
      <c r="Q46" s="28">
        <v>7.9072129999999996</v>
      </c>
      <c r="R46" s="28">
        <v>1.1522239999999999</v>
      </c>
      <c r="S46" s="28">
        <v>70.733265000000003</v>
      </c>
      <c r="T46" s="28">
        <v>3.6489910000000001</v>
      </c>
      <c r="U46" s="29">
        <f t="shared" si="0"/>
        <v>547.03708500000005</v>
      </c>
    </row>
    <row r="47" spans="1:21" x14ac:dyDescent="0.3">
      <c r="A47" s="5">
        <v>42</v>
      </c>
      <c r="B47" s="5" t="s">
        <v>59</v>
      </c>
      <c r="C47" s="54">
        <v>26.1614</v>
      </c>
      <c r="D47" s="54">
        <v>72.469700000000003</v>
      </c>
      <c r="E47" s="28">
        <v>82.368949999999998</v>
      </c>
      <c r="F47" s="28">
        <v>188.39652000000001</v>
      </c>
      <c r="G47" s="28">
        <v>22.042738</v>
      </c>
      <c r="H47" s="28">
        <v>84.494750999999994</v>
      </c>
      <c r="I47" s="28">
        <v>16.956683000000002</v>
      </c>
      <c r="J47" s="28">
        <v>0.44148500000000002</v>
      </c>
      <c r="K47" s="28">
        <v>14.866182</v>
      </c>
      <c r="L47" s="28">
        <v>1.552449</v>
      </c>
      <c r="M47" s="28">
        <v>11.797777999999999</v>
      </c>
      <c r="N47" s="28">
        <v>2.3444970000000001</v>
      </c>
      <c r="O47" s="28">
        <v>6.732291</v>
      </c>
      <c r="P47" s="28">
        <v>0.91728699999999996</v>
      </c>
      <c r="Q47" s="28">
        <v>6.3249120000000003</v>
      </c>
      <c r="R47" s="28">
        <v>0.84877599999999997</v>
      </c>
      <c r="S47" s="28">
        <v>58.297353000000001</v>
      </c>
      <c r="T47" s="28">
        <v>4.2041570000000004</v>
      </c>
      <c r="U47" s="29">
        <f t="shared" si="0"/>
        <v>502.5868089999999</v>
      </c>
    </row>
    <row r="48" spans="1:21" x14ac:dyDescent="0.3">
      <c r="A48" s="5">
        <v>43</v>
      </c>
      <c r="B48" s="5" t="s">
        <v>60</v>
      </c>
      <c r="C48" s="54">
        <v>26.1615</v>
      </c>
      <c r="D48" s="54">
        <v>72.471199999999996</v>
      </c>
      <c r="E48" s="28">
        <v>72.291813000000005</v>
      </c>
      <c r="F48" s="28">
        <v>147.820348</v>
      </c>
      <c r="G48" s="28">
        <v>19.373000999999999</v>
      </c>
      <c r="H48" s="28">
        <v>75.130088999999998</v>
      </c>
      <c r="I48" s="28">
        <v>15.938622000000001</v>
      </c>
      <c r="J48" s="28">
        <v>0.317575</v>
      </c>
      <c r="K48" s="28">
        <v>14.151325</v>
      </c>
      <c r="L48" s="28">
        <v>1.5571379999999999</v>
      </c>
      <c r="M48" s="28">
        <v>13.077572999999999</v>
      </c>
      <c r="N48" s="28">
        <v>2.6102599999999998</v>
      </c>
      <c r="O48" s="28">
        <v>7.7626559999999998</v>
      </c>
      <c r="P48" s="28">
        <v>1.104668</v>
      </c>
      <c r="Q48" s="28">
        <v>7.0766099999999996</v>
      </c>
      <c r="R48" s="28">
        <v>1.0248969999999999</v>
      </c>
      <c r="S48" s="28">
        <v>67.200012999999998</v>
      </c>
      <c r="T48" s="28">
        <v>4.8933679999999997</v>
      </c>
      <c r="U48" s="29">
        <f t="shared" si="0"/>
        <v>451.32995599999998</v>
      </c>
    </row>
    <row r="49" spans="1:21" x14ac:dyDescent="0.3">
      <c r="A49" s="5">
        <v>44</v>
      </c>
      <c r="B49" s="5" t="s">
        <v>61</v>
      </c>
      <c r="C49" s="54">
        <v>26.162099999999999</v>
      </c>
      <c r="D49" s="54">
        <v>72.472200000000001</v>
      </c>
      <c r="E49" s="28">
        <v>61.331617999999999</v>
      </c>
      <c r="F49" s="28">
        <v>170.10539600000001</v>
      </c>
      <c r="G49" s="28">
        <v>17.120775999999999</v>
      </c>
      <c r="H49" s="28">
        <v>63.773555999999999</v>
      </c>
      <c r="I49" s="28">
        <v>12.952152</v>
      </c>
      <c r="J49" s="28">
        <v>0.364118</v>
      </c>
      <c r="K49" s="28">
        <v>12.860557</v>
      </c>
      <c r="L49" s="28">
        <v>1.4226099999999999</v>
      </c>
      <c r="M49" s="28">
        <v>11.848633</v>
      </c>
      <c r="N49" s="28">
        <v>2.2917960000000002</v>
      </c>
      <c r="O49" s="28">
        <v>6.2913269999999999</v>
      </c>
      <c r="P49" s="28">
        <v>0.916682</v>
      </c>
      <c r="Q49" s="28">
        <v>5.9729660000000004</v>
      </c>
      <c r="R49" s="28">
        <v>0.837619</v>
      </c>
      <c r="S49" s="28">
        <v>60.399889000000002</v>
      </c>
      <c r="T49" s="28">
        <v>4.1829400000000003</v>
      </c>
      <c r="U49" s="29">
        <f t="shared" si="0"/>
        <v>432.67263500000007</v>
      </c>
    </row>
    <row r="50" spans="1:21" x14ac:dyDescent="0.3">
      <c r="A50" s="5">
        <v>45</v>
      </c>
      <c r="B50" s="5" t="s">
        <v>62</v>
      </c>
      <c r="C50" s="54">
        <v>26.162099999999999</v>
      </c>
      <c r="D50" s="54">
        <v>72.473200000000006</v>
      </c>
      <c r="E50" s="28">
        <v>82.723979</v>
      </c>
      <c r="F50" s="28">
        <v>203.14796699999999</v>
      </c>
      <c r="G50" s="28">
        <v>22.283394000000001</v>
      </c>
      <c r="H50" s="28">
        <v>84.951537000000002</v>
      </c>
      <c r="I50" s="28">
        <v>18.714068999999999</v>
      </c>
      <c r="J50" s="28">
        <v>0.43804300000000002</v>
      </c>
      <c r="K50" s="28">
        <v>17.332097000000001</v>
      </c>
      <c r="L50" s="28">
        <v>2.0326759999999999</v>
      </c>
      <c r="M50" s="28">
        <v>15.472046000000001</v>
      </c>
      <c r="N50" s="28">
        <v>2.9684179999999998</v>
      </c>
      <c r="O50" s="28">
        <v>8.4161830000000002</v>
      </c>
      <c r="P50" s="28">
        <v>1.12619</v>
      </c>
      <c r="Q50" s="28">
        <v>7.2691670000000004</v>
      </c>
      <c r="R50" s="28">
        <v>1.0761080000000001</v>
      </c>
      <c r="S50" s="28">
        <v>78.597667000000001</v>
      </c>
      <c r="T50" s="28">
        <v>4.3348550000000001</v>
      </c>
      <c r="U50" s="29">
        <f t="shared" si="0"/>
        <v>550.88439599999981</v>
      </c>
    </row>
    <row r="51" spans="1:21" x14ac:dyDescent="0.3">
      <c r="A51" s="5">
        <v>46</v>
      </c>
      <c r="B51" s="5" t="s">
        <v>63</v>
      </c>
      <c r="C51" s="54">
        <v>26.155999999999999</v>
      </c>
      <c r="D51" s="54">
        <v>72.479600000000005</v>
      </c>
      <c r="E51" s="28">
        <v>74.284476999999995</v>
      </c>
      <c r="F51" s="28">
        <v>184.25104400000001</v>
      </c>
      <c r="G51" s="28">
        <v>20.297941000000002</v>
      </c>
      <c r="H51" s="28">
        <v>78.297217000000003</v>
      </c>
      <c r="I51" s="28">
        <v>15.63294</v>
      </c>
      <c r="J51" s="28">
        <v>0.44359700000000002</v>
      </c>
      <c r="K51" s="28">
        <v>15.233162</v>
      </c>
      <c r="L51" s="28">
        <v>1.7421169999999999</v>
      </c>
      <c r="M51" s="28">
        <v>13.917593999999999</v>
      </c>
      <c r="N51" s="28">
        <v>2.7067000000000001</v>
      </c>
      <c r="O51" s="28">
        <v>7.4950460000000003</v>
      </c>
      <c r="P51" s="28">
        <v>1.004348</v>
      </c>
      <c r="Q51" s="28">
        <v>6.5218220000000002</v>
      </c>
      <c r="R51" s="28">
        <v>0.932257</v>
      </c>
      <c r="S51" s="28">
        <v>68.386114000000006</v>
      </c>
      <c r="T51" s="28">
        <v>4.3839600000000001</v>
      </c>
      <c r="U51" s="29">
        <f t="shared" si="0"/>
        <v>495.53033600000003</v>
      </c>
    </row>
    <row r="52" spans="1:21" x14ac:dyDescent="0.3">
      <c r="A52" s="5">
        <v>47</v>
      </c>
      <c r="B52" s="5" t="s">
        <v>64</v>
      </c>
      <c r="C52" s="54">
        <v>26.154599999999999</v>
      </c>
      <c r="D52" s="54">
        <v>72.479299999999995</v>
      </c>
      <c r="E52" s="28">
        <v>60.724750999999998</v>
      </c>
      <c r="F52" s="28">
        <v>143.29471000000001</v>
      </c>
      <c r="G52" s="28">
        <v>16.949462</v>
      </c>
      <c r="H52" s="28">
        <v>62.499572999999998</v>
      </c>
      <c r="I52" s="28">
        <v>12.85819</v>
      </c>
      <c r="J52" s="28">
        <v>0.38876300000000003</v>
      </c>
      <c r="K52" s="28">
        <v>11.677962000000001</v>
      </c>
      <c r="L52" s="28">
        <v>1.3047439999999999</v>
      </c>
      <c r="M52" s="28">
        <v>11.316905</v>
      </c>
      <c r="N52" s="28">
        <v>2.255973</v>
      </c>
      <c r="O52" s="28">
        <v>6.4977819999999999</v>
      </c>
      <c r="P52" s="28">
        <v>0.97915099999999999</v>
      </c>
      <c r="Q52" s="28">
        <v>6.5991299999999997</v>
      </c>
      <c r="R52" s="28">
        <v>0.90732199999999996</v>
      </c>
      <c r="S52" s="28">
        <v>56.584513999999999</v>
      </c>
      <c r="T52" s="28">
        <v>4.9012900000000004</v>
      </c>
      <c r="U52" s="29">
        <f t="shared" si="0"/>
        <v>399.74022200000002</v>
      </c>
    </row>
    <row r="53" spans="1:21" x14ac:dyDescent="0.3">
      <c r="A53" s="5">
        <v>48</v>
      </c>
      <c r="B53" s="5" t="s">
        <v>122</v>
      </c>
      <c r="C53" s="55">
        <v>26.165299999999998</v>
      </c>
      <c r="D53" s="55">
        <v>72.472999999999999</v>
      </c>
      <c r="E53" s="28">
        <v>45.19</v>
      </c>
      <c r="F53" s="28">
        <v>95.437499999999986</v>
      </c>
      <c r="G53" s="28">
        <v>10.496969696969698</v>
      </c>
      <c r="H53" s="28">
        <v>43.281818181818181</v>
      </c>
      <c r="I53" s="28">
        <v>8.59</v>
      </c>
      <c r="J53" s="28">
        <v>0.89</v>
      </c>
      <c r="K53" s="28">
        <v>6.98</v>
      </c>
      <c r="L53" s="28">
        <v>0.41299999999999998</v>
      </c>
      <c r="M53" s="28">
        <v>6.22</v>
      </c>
      <c r="N53" s="28">
        <v>1.31</v>
      </c>
      <c r="O53" s="28">
        <v>2.2400000000000002</v>
      </c>
      <c r="P53" s="28">
        <v>0.26</v>
      </c>
      <c r="Q53" s="28">
        <v>2.5333333333333332</v>
      </c>
      <c r="R53" s="28">
        <v>0.19800000000000001</v>
      </c>
      <c r="S53" s="28">
        <v>32.322222222222223</v>
      </c>
      <c r="T53" s="28">
        <v>6.54</v>
      </c>
      <c r="U53" s="29">
        <f t="shared" si="0"/>
        <v>262.90284343434342</v>
      </c>
    </row>
    <row r="54" spans="1:21" x14ac:dyDescent="0.3">
      <c r="A54" s="5">
        <v>49</v>
      </c>
      <c r="B54" s="5" t="s">
        <v>123</v>
      </c>
      <c r="C54" s="55">
        <v>26.163499999999999</v>
      </c>
      <c r="D54" s="55">
        <v>72.473600000000005</v>
      </c>
      <c r="E54" s="28">
        <v>77.67</v>
      </c>
      <c r="F54" s="28">
        <v>244.76249999999999</v>
      </c>
      <c r="G54" s="28">
        <v>14.309090909090909</v>
      </c>
      <c r="H54" s="28">
        <v>81.163636363636357</v>
      </c>
      <c r="I54" s="28">
        <v>18.59</v>
      </c>
      <c r="J54" s="28">
        <v>0.38</v>
      </c>
      <c r="K54" s="28">
        <v>18.39</v>
      </c>
      <c r="L54" s="28">
        <v>0.38600000000000001</v>
      </c>
      <c r="M54" s="28">
        <v>14.95</v>
      </c>
      <c r="N54" s="28">
        <v>2.33</v>
      </c>
      <c r="O54" s="28">
        <v>7.15</v>
      </c>
      <c r="P54" s="28" t="s">
        <v>164</v>
      </c>
      <c r="Q54" s="28">
        <v>5.6074074074074076</v>
      </c>
      <c r="R54" s="28">
        <v>0.29599999999999999</v>
      </c>
      <c r="S54" s="28">
        <v>80.522222222222226</v>
      </c>
      <c r="T54" s="28">
        <v>1.01</v>
      </c>
      <c r="U54" s="29">
        <f t="shared" si="0"/>
        <v>567.51685690235684</v>
      </c>
    </row>
    <row r="55" spans="1:21" x14ac:dyDescent="0.3">
      <c r="A55" s="5">
        <v>50</v>
      </c>
      <c r="B55" s="5" t="s">
        <v>124</v>
      </c>
      <c r="C55" s="55">
        <v>26.1633</v>
      </c>
      <c r="D55" s="55">
        <v>72.474800000000002</v>
      </c>
      <c r="E55" s="28">
        <v>39.51</v>
      </c>
      <c r="F55" s="28">
        <v>73.337499999999991</v>
      </c>
      <c r="G55" s="28">
        <v>9.3212121212121222</v>
      </c>
      <c r="H55" s="28">
        <v>39.099999999999994</v>
      </c>
      <c r="I55" s="28">
        <v>7.46</v>
      </c>
      <c r="J55" s="28">
        <v>1.07</v>
      </c>
      <c r="K55" s="28">
        <v>5.89</v>
      </c>
      <c r="L55" s="28">
        <v>0.38300000000000001</v>
      </c>
      <c r="M55" s="28">
        <v>5.23</v>
      </c>
      <c r="N55" s="28">
        <v>1.51</v>
      </c>
      <c r="O55" s="28">
        <v>2.6500000000000004</v>
      </c>
      <c r="P55" s="28" t="s">
        <v>164</v>
      </c>
      <c r="Q55" s="28">
        <v>2.2888888888888888</v>
      </c>
      <c r="R55" s="28">
        <v>0.188</v>
      </c>
      <c r="S55" s="28">
        <v>28.466666666666669</v>
      </c>
      <c r="T55" s="28">
        <v>7.92</v>
      </c>
      <c r="U55" s="29">
        <f t="shared" si="0"/>
        <v>224.32526767676762</v>
      </c>
    </row>
    <row r="56" spans="1:21" x14ac:dyDescent="0.3">
      <c r="A56" s="5">
        <v>51</v>
      </c>
      <c r="B56" s="5" t="s">
        <v>125</v>
      </c>
      <c r="C56" s="55">
        <v>26.1614</v>
      </c>
      <c r="D56" s="55">
        <v>72.474500000000006</v>
      </c>
      <c r="E56" s="28">
        <v>40.97</v>
      </c>
      <c r="F56" s="28">
        <v>72.287499999999994</v>
      </c>
      <c r="G56" s="28">
        <v>9.6909090909090914</v>
      </c>
      <c r="H56" s="28">
        <v>39.199999999999996</v>
      </c>
      <c r="I56" s="28">
        <v>8.01</v>
      </c>
      <c r="J56" s="28">
        <v>1.2</v>
      </c>
      <c r="K56" s="28">
        <v>5.53</v>
      </c>
      <c r="L56" s="28">
        <v>0.33500000000000002</v>
      </c>
      <c r="M56" s="28">
        <v>6.08</v>
      </c>
      <c r="N56" s="28">
        <v>0.68</v>
      </c>
      <c r="O56" s="28">
        <v>1.6700000000000002</v>
      </c>
      <c r="P56" s="28" t="s">
        <v>164</v>
      </c>
      <c r="Q56" s="28">
        <v>2.585185185185185</v>
      </c>
      <c r="R56" s="28">
        <v>0.17399999999999999</v>
      </c>
      <c r="S56" s="28">
        <v>33.93333333333333</v>
      </c>
      <c r="T56" s="28">
        <v>6.19</v>
      </c>
      <c r="U56" s="29">
        <f t="shared" si="0"/>
        <v>228.5359276094276</v>
      </c>
    </row>
  </sheetData>
  <mergeCells count="5">
    <mergeCell ref="A3:U3"/>
    <mergeCell ref="A4:A5"/>
    <mergeCell ref="B4:B5"/>
    <mergeCell ref="C4:C5"/>
    <mergeCell ref="D4:D5"/>
  </mergeCells>
  <conditionalFormatting sqref="E36:T56">
    <cfRule type="cellIs" dxfId="3" priority="1" operator="lessThan">
      <formula>0.1</formula>
    </cfRule>
  </conditionalFormatting>
  <pageMargins left="0.52" right="0.53" top="0.61" bottom="0.46" header="0.3" footer="0.3"/>
  <pageSetup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22D2-24A3-45D8-89C0-C39E8B06621E}">
  <dimension ref="A1:V56"/>
  <sheetViews>
    <sheetView showGridLines="0" zoomScale="90" zoomScaleNormal="90" workbookViewId="0">
      <pane ySplit="5" topLeftCell="A6" activePane="bottomLeft" state="frozen"/>
      <selection pane="bottomLeft" activeCell="G15" sqref="G15"/>
    </sheetView>
  </sheetViews>
  <sheetFormatPr defaultRowHeight="13.8" x14ac:dyDescent="0.3"/>
  <cols>
    <col min="1" max="1" width="4.5" customWidth="1"/>
    <col min="2" max="2" width="12.08203125" customWidth="1"/>
    <col min="3" max="4" width="7.58203125" customWidth="1"/>
    <col min="5" max="7" width="7.33203125" customWidth="1"/>
    <col min="8" max="8" width="6.25" customWidth="1"/>
    <col min="9" max="10" width="6.9140625" customWidth="1"/>
    <col min="11" max="11" width="5.9140625" customWidth="1"/>
    <col min="12" max="12" width="6.25" customWidth="1"/>
    <col min="13" max="13" width="6.5" customWidth="1"/>
    <col min="14" max="14" width="6.75" customWidth="1"/>
    <col min="15" max="18" width="7.33203125" customWidth="1"/>
    <col min="19" max="19" width="6.6640625" customWidth="1"/>
    <col min="20" max="20" width="7.1640625" customWidth="1"/>
    <col min="21" max="21" width="7.33203125" customWidth="1"/>
    <col min="22" max="22" width="7.75" customWidth="1"/>
    <col min="23" max="23" width="2" customWidth="1"/>
  </cols>
  <sheetData>
    <row r="1" spans="1:22" ht="27.6" customHeight="1" x14ac:dyDescent="0.3"/>
    <row r="2" spans="1:22" s="1" customFormat="1" ht="15.75" customHeight="1" x14ac:dyDescent="0.3">
      <c r="B2" s="2"/>
      <c r="C2" s="2"/>
      <c r="D2" s="2"/>
      <c r="E2" s="2"/>
      <c r="F2" s="2"/>
      <c r="H2" s="2"/>
      <c r="R2" s="2"/>
      <c r="S2" s="2"/>
      <c r="V2" s="50" t="s">
        <v>171</v>
      </c>
    </row>
    <row r="3" spans="1:22" s="1" customFormat="1" ht="15.75" customHeight="1" x14ac:dyDescent="0.3">
      <c r="A3" s="64" t="s">
        <v>173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s="27" customFormat="1" ht="13.2" x14ac:dyDescent="0.3">
      <c r="A4" s="61" t="s">
        <v>149</v>
      </c>
      <c r="B4" s="61" t="s">
        <v>169</v>
      </c>
      <c r="C4" s="61" t="s">
        <v>132</v>
      </c>
      <c r="D4" s="61" t="s">
        <v>133</v>
      </c>
      <c r="E4" s="26" t="s">
        <v>176</v>
      </c>
      <c r="F4" s="26" t="s">
        <v>177</v>
      </c>
      <c r="G4" s="26" t="s">
        <v>188</v>
      </c>
      <c r="H4" s="26" t="s">
        <v>179</v>
      </c>
      <c r="I4" s="26" t="s">
        <v>182</v>
      </c>
      <c r="J4" s="26" t="s">
        <v>183</v>
      </c>
      <c r="K4" s="26" t="s">
        <v>185</v>
      </c>
      <c r="L4" s="26" t="s">
        <v>186</v>
      </c>
      <c r="M4" s="26" t="s">
        <v>189</v>
      </c>
      <c r="N4" s="26" t="s">
        <v>190</v>
      </c>
      <c r="O4" s="26" t="s">
        <v>184</v>
      </c>
      <c r="P4" s="26" t="s">
        <v>191</v>
      </c>
      <c r="Q4" s="26" t="s">
        <v>181</v>
      </c>
      <c r="R4" s="26" t="s">
        <v>180</v>
      </c>
      <c r="S4" s="26" t="s">
        <v>178</v>
      </c>
      <c r="T4" s="26" t="s">
        <v>187</v>
      </c>
      <c r="U4" s="26" t="s">
        <v>192</v>
      </c>
      <c r="V4" s="26" t="s">
        <v>15</v>
      </c>
    </row>
    <row r="5" spans="1:22" s="27" customFormat="1" ht="13.2" x14ac:dyDescent="0.3">
      <c r="A5" s="62"/>
      <c r="B5" s="62"/>
      <c r="C5" s="62"/>
      <c r="D5" s="62"/>
      <c r="E5" s="26" t="s">
        <v>165</v>
      </c>
      <c r="F5" s="26" t="s">
        <v>165</v>
      </c>
      <c r="G5" s="26" t="s">
        <v>165</v>
      </c>
      <c r="H5" s="26" t="s">
        <v>165</v>
      </c>
      <c r="I5" s="26" t="s">
        <v>165</v>
      </c>
      <c r="J5" s="26" t="s">
        <v>165</v>
      </c>
      <c r="K5" s="26" t="s">
        <v>165</v>
      </c>
      <c r="L5" s="26" t="s">
        <v>165</v>
      </c>
      <c r="M5" s="26" t="s">
        <v>165</v>
      </c>
      <c r="N5" s="26" t="s">
        <v>165</v>
      </c>
      <c r="O5" s="26" t="s">
        <v>165</v>
      </c>
      <c r="P5" s="26" t="s">
        <v>165</v>
      </c>
      <c r="Q5" s="26" t="s">
        <v>165</v>
      </c>
      <c r="R5" s="26" t="s">
        <v>165</v>
      </c>
      <c r="S5" s="26" t="s">
        <v>165</v>
      </c>
      <c r="T5" s="26" t="s">
        <v>165</v>
      </c>
      <c r="U5" s="26" t="s">
        <v>165</v>
      </c>
      <c r="V5" s="26" t="s">
        <v>165</v>
      </c>
    </row>
    <row r="6" spans="1:22" s="11" customFormat="1" ht="13.2" x14ac:dyDescent="0.3">
      <c r="A6" s="5">
        <v>1</v>
      </c>
      <c r="B6" s="5" t="s">
        <v>13</v>
      </c>
      <c r="C6" s="54">
        <v>26.1663</v>
      </c>
      <c r="D6" s="54">
        <v>72.462199999999996</v>
      </c>
      <c r="E6" s="28">
        <v>725.57</v>
      </c>
      <c r="F6" s="28">
        <v>266.95</v>
      </c>
      <c r="G6" s="28">
        <v>32.518518518518519</v>
      </c>
      <c r="H6" s="28">
        <v>4.9655172413793105</v>
      </c>
      <c r="I6" s="28">
        <v>26.67</v>
      </c>
      <c r="J6" s="28">
        <v>0.748</v>
      </c>
      <c r="K6" s="28">
        <v>1.21</v>
      </c>
      <c r="L6" s="28">
        <v>2.4397000000000002</v>
      </c>
      <c r="M6" s="28">
        <v>19.89</v>
      </c>
      <c r="N6" s="28">
        <v>0.9642857142857143</v>
      </c>
      <c r="O6" s="28">
        <v>47.84</v>
      </c>
      <c r="P6" s="28">
        <v>1.85</v>
      </c>
      <c r="Q6" s="28">
        <v>5.14</v>
      </c>
      <c r="R6" s="28">
        <v>3.61</v>
      </c>
      <c r="S6" s="28">
        <v>6.9733333333333336</v>
      </c>
      <c r="T6" s="28">
        <v>4.41</v>
      </c>
      <c r="U6" s="28">
        <v>3.7329999999999997</v>
      </c>
      <c r="V6" s="28">
        <v>0.59599999999999997</v>
      </c>
    </row>
    <row r="7" spans="1:22" s="11" customFormat="1" ht="13.2" x14ac:dyDescent="0.3">
      <c r="A7" s="5">
        <v>2</v>
      </c>
      <c r="B7" s="5" t="s">
        <v>17</v>
      </c>
      <c r="C7" s="54">
        <v>26.165800000000001</v>
      </c>
      <c r="D7" s="54">
        <v>72.462199999999996</v>
      </c>
      <c r="E7" s="28">
        <v>735.44</v>
      </c>
      <c r="F7" s="28">
        <v>257.89999999999998</v>
      </c>
      <c r="G7" s="28">
        <v>35.79012345679012</v>
      </c>
      <c r="H7" s="28">
        <v>4.8850574712643677</v>
      </c>
      <c r="I7" s="28">
        <v>25.13</v>
      </c>
      <c r="J7" s="28">
        <v>0.55999999999999994</v>
      </c>
      <c r="K7" s="28">
        <v>1.36</v>
      </c>
      <c r="L7" s="28">
        <v>2.1337999999999999</v>
      </c>
      <c r="M7" s="28">
        <v>19.75</v>
      </c>
      <c r="N7" s="28">
        <v>0.91285714285714281</v>
      </c>
      <c r="O7" s="28">
        <v>41.11</v>
      </c>
      <c r="P7" s="28">
        <v>1.85</v>
      </c>
      <c r="Q7" s="28">
        <v>5.65</v>
      </c>
      <c r="R7" s="28">
        <v>3.27</v>
      </c>
      <c r="S7" s="28">
        <v>5.253333333333333</v>
      </c>
      <c r="T7" s="28">
        <v>3.98</v>
      </c>
      <c r="U7" s="28">
        <v>3.6689999999999996</v>
      </c>
      <c r="V7" s="28">
        <v>0.50700000000000001</v>
      </c>
    </row>
    <row r="8" spans="1:22" s="11" customFormat="1" ht="13.2" x14ac:dyDescent="0.3">
      <c r="A8" s="5">
        <v>3</v>
      </c>
      <c r="B8" s="5" t="s">
        <v>18</v>
      </c>
      <c r="C8" s="54">
        <v>26.165600000000001</v>
      </c>
      <c r="D8" s="54">
        <v>72.462400000000002</v>
      </c>
      <c r="E8" s="28">
        <v>778.13</v>
      </c>
      <c r="F8" s="28">
        <v>238.77999999999997</v>
      </c>
      <c r="G8" s="28">
        <v>44.111111111111107</v>
      </c>
      <c r="H8" s="28">
        <v>4.4252873563218396</v>
      </c>
      <c r="I8" s="28">
        <v>24.48</v>
      </c>
      <c r="J8" s="28">
        <v>0.49199999999999999</v>
      </c>
      <c r="K8" s="28">
        <v>1.3</v>
      </c>
      <c r="L8" s="28">
        <v>2.1337999999999999</v>
      </c>
      <c r="M8" s="28">
        <v>20.84</v>
      </c>
      <c r="N8" s="28">
        <v>1.1857142857142857</v>
      </c>
      <c r="O8" s="28">
        <v>32.85</v>
      </c>
      <c r="P8" s="28">
        <v>2.89</v>
      </c>
      <c r="Q8" s="28">
        <v>4.38</v>
      </c>
      <c r="R8" s="28">
        <v>2.92</v>
      </c>
      <c r="S8" s="28">
        <v>6.1733333333333329</v>
      </c>
      <c r="T8" s="28">
        <v>3.93</v>
      </c>
      <c r="U8" s="28">
        <v>3.6659999999999995</v>
      </c>
      <c r="V8" s="28">
        <v>0.46900000000000003</v>
      </c>
    </row>
    <row r="9" spans="1:22" s="11" customFormat="1" ht="13.2" x14ac:dyDescent="0.3">
      <c r="A9" s="5">
        <v>4</v>
      </c>
      <c r="B9" s="5" t="s">
        <v>19</v>
      </c>
      <c r="C9" s="54">
        <v>26.165400000000002</v>
      </c>
      <c r="D9" s="54">
        <v>72.462299999999999</v>
      </c>
      <c r="E9" s="28">
        <v>789.07</v>
      </c>
      <c r="F9" s="28">
        <v>284.14999999999998</v>
      </c>
      <c r="G9" s="28">
        <v>37.320987654320987</v>
      </c>
      <c r="H9" s="28">
        <v>4.8390804597701154</v>
      </c>
      <c r="I9" s="28">
        <v>27.19</v>
      </c>
      <c r="J9" s="28">
        <v>0.59199999999999997</v>
      </c>
      <c r="K9" s="28">
        <v>0.18</v>
      </c>
      <c r="L9" s="28">
        <v>2.2665999999999999</v>
      </c>
      <c r="M9" s="28">
        <v>20.77</v>
      </c>
      <c r="N9" s="28">
        <v>1.0614285714285714</v>
      </c>
      <c r="O9" s="28">
        <v>40.700000000000003</v>
      </c>
      <c r="P9" s="28">
        <v>2.84</v>
      </c>
      <c r="Q9" s="28">
        <v>4.6500000000000004</v>
      </c>
      <c r="R9" s="28">
        <v>3.17</v>
      </c>
      <c r="S9" s="28">
        <v>4.2</v>
      </c>
      <c r="T9" s="28">
        <v>3.55</v>
      </c>
      <c r="U9" s="28">
        <v>3.7189999999999999</v>
      </c>
      <c r="V9" s="28">
        <v>0.60350000000000004</v>
      </c>
    </row>
    <row r="10" spans="1:22" s="11" customFormat="1" ht="13.2" x14ac:dyDescent="0.3">
      <c r="A10" s="5">
        <v>5</v>
      </c>
      <c r="B10" s="5" t="s">
        <v>20</v>
      </c>
      <c r="C10" s="54">
        <v>26.165199999999999</v>
      </c>
      <c r="D10" s="54">
        <v>72.462199999999996</v>
      </c>
      <c r="E10" s="28">
        <v>772.79</v>
      </c>
      <c r="F10" s="28">
        <v>290.36</v>
      </c>
      <c r="G10" s="28">
        <v>37.827160493827158</v>
      </c>
      <c r="H10" s="28">
        <v>3.7471264367816088</v>
      </c>
      <c r="I10" s="28">
        <v>27.19</v>
      </c>
      <c r="J10" s="28">
        <v>0.70799999999999996</v>
      </c>
      <c r="K10" s="28">
        <v>0.92</v>
      </c>
      <c r="L10" s="28">
        <v>1.9862</v>
      </c>
      <c r="M10" s="28">
        <v>20.239999999999998</v>
      </c>
      <c r="N10" s="28">
        <v>1.1242857142857143</v>
      </c>
      <c r="O10" s="28">
        <v>29.38</v>
      </c>
      <c r="P10" s="28">
        <v>2.89</v>
      </c>
      <c r="Q10" s="28">
        <v>5.81</v>
      </c>
      <c r="R10" s="28">
        <v>3.62</v>
      </c>
      <c r="S10" s="28">
        <v>7.02</v>
      </c>
      <c r="T10" s="28">
        <v>1.85</v>
      </c>
      <c r="U10" s="28">
        <v>3.597</v>
      </c>
      <c r="V10" s="28">
        <v>0.52750000000000008</v>
      </c>
    </row>
    <row r="11" spans="1:22" s="11" customFormat="1" ht="13.2" x14ac:dyDescent="0.3">
      <c r="A11" s="5">
        <v>6</v>
      </c>
      <c r="B11" s="5" t="s">
        <v>21</v>
      </c>
      <c r="C11" s="54">
        <v>26.165600000000001</v>
      </c>
      <c r="D11" s="54">
        <v>72.462500000000006</v>
      </c>
      <c r="E11" s="28">
        <v>797.03</v>
      </c>
      <c r="F11" s="28">
        <v>265.81</v>
      </c>
      <c r="G11" s="28">
        <v>32.851851851851848</v>
      </c>
      <c r="H11" s="28">
        <v>4.7126436781609193</v>
      </c>
      <c r="I11" s="28">
        <v>25.64</v>
      </c>
      <c r="J11" s="28">
        <v>0.43600000000000005</v>
      </c>
      <c r="K11" s="28">
        <v>0.54</v>
      </c>
      <c r="L11" s="28">
        <v>2.1703000000000001</v>
      </c>
      <c r="M11" s="28">
        <v>21.48</v>
      </c>
      <c r="N11" s="28">
        <v>1.2657142857142856</v>
      </c>
      <c r="O11" s="28">
        <v>40.74</v>
      </c>
      <c r="P11" s="28">
        <v>3.35</v>
      </c>
      <c r="Q11" s="28">
        <v>8.9700000000000006</v>
      </c>
      <c r="R11" s="28">
        <v>4.79</v>
      </c>
      <c r="S11" s="28">
        <v>6.32</v>
      </c>
      <c r="T11" s="28">
        <v>3.24</v>
      </c>
      <c r="U11" s="28">
        <v>3.8530000000000002</v>
      </c>
      <c r="V11" s="28">
        <v>0.56850000000000001</v>
      </c>
    </row>
    <row r="12" spans="1:22" s="11" customFormat="1" ht="13.2" x14ac:dyDescent="0.3">
      <c r="A12" s="5">
        <v>7</v>
      </c>
      <c r="B12" s="5" t="s">
        <v>22</v>
      </c>
      <c r="C12" s="54">
        <v>26.165500000000002</v>
      </c>
      <c r="D12" s="54">
        <v>72.462000000000003</v>
      </c>
      <c r="E12" s="28">
        <v>788.94</v>
      </c>
      <c r="F12" s="28">
        <v>264.75</v>
      </c>
      <c r="G12" s="28">
        <v>32.370370370370367</v>
      </c>
      <c r="H12" s="28">
        <v>4.2298850574712645</v>
      </c>
      <c r="I12" s="28">
        <v>25.52</v>
      </c>
      <c r="J12" s="28">
        <v>0.56799999999999995</v>
      </c>
      <c r="K12" s="28">
        <v>0.72</v>
      </c>
      <c r="L12" s="28">
        <v>2.1650999999999998</v>
      </c>
      <c r="M12" s="28">
        <v>20.5</v>
      </c>
      <c r="N12" s="28">
        <v>1.1285714285714286</v>
      </c>
      <c r="O12" s="28">
        <v>39.96</v>
      </c>
      <c r="P12" s="28">
        <v>3.62</v>
      </c>
      <c r="Q12" s="28">
        <v>5.94</v>
      </c>
      <c r="R12" s="28">
        <v>3.12</v>
      </c>
      <c r="S12" s="28">
        <v>4.9866666666666672</v>
      </c>
      <c r="T12" s="28">
        <v>3.33</v>
      </c>
      <c r="U12" s="28">
        <v>3.7159999999999997</v>
      </c>
      <c r="V12" s="28">
        <v>0.52049999999999996</v>
      </c>
    </row>
    <row r="13" spans="1:22" s="30" customFormat="1" ht="13.2" x14ac:dyDescent="0.3">
      <c r="A13" s="5">
        <v>8</v>
      </c>
      <c r="B13" s="5" t="s">
        <v>23</v>
      </c>
      <c r="C13" s="54">
        <v>26.1645</v>
      </c>
      <c r="D13" s="54">
        <v>72.471999999999994</v>
      </c>
      <c r="E13" s="28">
        <v>453.87</v>
      </c>
      <c r="F13" s="28">
        <v>238.47000000000003</v>
      </c>
      <c r="G13" s="28">
        <v>39.123456790123456</v>
      </c>
      <c r="H13" s="28">
        <v>4.3793103448275863</v>
      </c>
      <c r="I13" s="28">
        <v>26.07</v>
      </c>
      <c r="J13" s="28">
        <v>0.21600000000000003</v>
      </c>
      <c r="K13" s="28">
        <v>1.77</v>
      </c>
      <c r="L13" s="28">
        <v>2.1800999999999999</v>
      </c>
      <c r="M13" s="28">
        <v>12.45</v>
      </c>
      <c r="N13" s="28">
        <v>0.95285714285714296</v>
      </c>
      <c r="O13" s="28">
        <v>38.79</v>
      </c>
      <c r="P13" s="28">
        <v>2.98</v>
      </c>
      <c r="Q13" s="28">
        <v>5.28</v>
      </c>
      <c r="R13" s="28">
        <v>7.01</v>
      </c>
      <c r="S13" s="28">
        <v>9.2666666666666675</v>
      </c>
      <c r="T13" s="28">
        <v>3.35</v>
      </c>
      <c r="U13" s="28">
        <v>3.657</v>
      </c>
      <c r="V13" s="28">
        <v>0.52249999999999996</v>
      </c>
    </row>
    <row r="14" spans="1:22" s="11" customFormat="1" ht="13.2" x14ac:dyDescent="0.3">
      <c r="A14" s="5">
        <v>9</v>
      </c>
      <c r="B14" s="5" t="s">
        <v>25</v>
      </c>
      <c r="C14" s="54">
        <v>26.164400000000001</v>
      </c>
      <c r="D14" s="54">
        <v>72.471000000000004</v>
      </c>
      <c r="E14" s="28">
        <v>441.76</v>
      </c>
      <c r="F14" s="28">
        <v>235.20999999999998</v>
      </c>
      <c r="G14" s="28">
        <v>41.111111111111107</v>
      </c>
      <c r="H14" s="28">
        <v>4.7471264367816088</v>
      </c>
      <c r="I14" s="28">
        <v>27.44</v>
      </c>
      <c r="J14" s="28">
        <v>0.25600000000000001</v>
      </c>
      <c r="K14" s="28">
        <v>1.55</v>
      </c>
      <c r="L14" s="28">
        <v>2.1240000000000001</v>
      </c>
      <c r="M14" s="28">
        <v>11.89</v>
      </c>
      <c r="N14" s="28">
        <v>0.96857142857142864</v>
      </c>
      <c r="O14" s="28">
        <v>34.89</v>
      </c>
      <c r="P14" s="28">
        <v>2.78</v>
      </c>
      <c r="Q14" s="28">
        <v>4.2300000000000004</v>
      </c>
      <c r="R14" s="28">
        <v>4.54</v>
      </c>
      <c r="S14" s="28">
        <v>9.56</v>
      </c>
      <c r="T14" s="28">
        <v>1.28</v>
      </c>
      <c r="U14" s="28">
        <v>3.5759999999999996</v>
      </c>
      <c r="V14" s="28">
        <v>0.32500000000000001</v>
      </c>
    </row>
    <row r="15" spans="1:22" s="11" customFormat="1" ht="13.2" x14ac:dyDescent="0.3">
      <c r="A15" s="5">
        <v>10</v>
      </c>
      <c r="B15" s="5" t="s">
        <v>26</v>
      </c>
      <c r="C15" s="54">
        <v>26.163599999999999</v>
      </c>
      <c r="D15" s="54">
        <v>72.471599999999995</v>
      </c>
      <c r="E15" s="28">
        <v>510.48</v>
      </c>
      <c r="F15" s="28">
        <v>241.63</v>
      </c>
      <c r="G15" s="28">
        <v>42.234567901234563</v>
      </c>
      <c r="H15" s="28">
        <v>4.7241379310344831</v>
      </c>
      <c r="I15" s="28">
        <v>26.73</v>
      </c>
      <c r="J15" s="28">
        <v>0.25600000000000001</v>
      </c>
      <c r="K15" s="28">
        <v>1.91</v>
      </c>
      <c r="L15" s="28">
        <v>2.1454</v>
      </c>
      <c r="M15" s="28">
        <v>13.12</v>
      </c>
      <c r="N15" s="28">
        <v>0.82571428571428573</v>
      </c>
      <c r="O15" s="28">
        <v>34.630000000000003</v>
      </c>
      <c r="P15" s="28">
        <v>2.23</v>
      </c>
      <c r="Q15" s="28">
        <v>3.9</v>
      </c>
      <c r="R15" s="28">
        <v>4.3600000000000003</v>
      </c>
      <c r="S15" s="28">
        <v>10.119999999999999</v>
      </c>
      <c r="T15" s="28">
        <v>1.32</v>
      </c>
      <c r="U15" s="28">
        <v>3.6850000000000001</v>
      </c>
      <c r="V15" s="28">
        <v>0.3095</v>
      </c>
    </row>
    <row r="16" spans="1:22" s="11" customFormat="1" ht="13.2" x14ac:dyDescent="0.3">
      <c r="A16" s="5">
        <v>11</v>
      </c>
      <c r="B16" s="5" t="s">
        <v>27</v>
      </c>
      <c r="C16" s="54">
        <v>26.1631</v>
      </c>
      <c r="D16" s="54">
        <v>72.470799999999997</v>
      </c>
      <c r="E16" s="28">
        <v>447.66</v>
      </c>
      <c r="F16" s="28">
        <v>225.03</v>
      </c>
      <c r="G16" s="28">
        <v>48.925925925925924</v>
      </c>
      <c r="H16" s="28">
        <v>4.4252873563218396</v>
      </c>
      <c r="I16" s="28">
        <v>26.23</v>
      </c>
      <c r="J16" s="28">
        <v>0.32799999999999996</v>
      </c>
      <c r="K16" s="28">
        <v>1.86</v>
      </c>
      <c r="L16" s="28">
        <v>2.137</v>
      </c>
      <c r="M16" s="28">
        <v>12.33</v>
      </c>
      <c r="N16" s="28">
        <v>0.93714285714285706</v>
      </c>
      <c r="O16" s="28">
        <v>38.42</v>
      </c>
      <c r="P16" s="28">
        <v>1.72</v>
      </c>
      <c r="Q16" s="28">
        <v>5.21</v>
      </c>
      <c r="R16" s="28">
        <v>8.1199999999999992</v>
      </c>
      <c r="S16" s="28">
        <v>10.173333333333334</v>
      </c>
      <c r="T16" s="28">
        <v>0.82</v>
      </c>
      <c r="U16" s="28">
        <v>3.5659999999999998</v>
      </c>
      <c r="V16" s="28">
        <v>0.49199999999999999</v>
      </c>
    </row>
    <row r="17" spans="1:22" s="11" customFormat="1" ht="13.2" x14ac:dyDescent="0.3">
      <c r="A17" s="5">
        <v>12</v>
      </c>
      <c r="B17" s="5" t="s">
        <v>28</v>
      </c>
      <c r="C17" s="54">
        <v>26.162099999999999</v>
      </c>
      <c r="D17" s="54">
        <v>72.471400000000003</v>
      </c>
      <c r="E17" s="28">
        <v>781.86</v>
      </c>
      <c r="F17" s="28">
        <v>180.46</v>
      </c>
      <c r="G17" s="28">
        <v>407.33333333333331</v>
      </c>
      <c r="H17" s="28">
        <v>4.7126436781609193</v>
      </c>
      <c r="I17" s="28">
        <v>32.880000000000003</v>
      </c>
      <c r="J17" s="28">
        <v>0.88800000000000012</v>
      </c>
      <c r="K17" s="28">
        <v>1.57</v>
      </c>
      <c r="L17" s="28">
        <v>1.8045</v>
      </c>
      <c r="M17" s="28">
        <v>19.27</v>
      </c>
      <c r="N17" s="28">
        <v>1.0385714285714285</v>
      </c>
      <c r="O17" s="28">
        <v>28.47</v>
      </c>
      <c r="P17" s="28">
        <v>2.17</v>
      </c>
      <c r="Q17" s="28">
        <v>4.5</v>
      </c>
      <c r="R17" s="28">
        <v>10.42</v>
      </c>
      <c r="S17" s="28">
        <v>11.966666666666667</v>
      </c>
      <c r="T17" s="28" t="s">
        <v>164</v>
      </c>
      <c r="U17" s="28">
        <v>4.3920000000000003</v>
      </c>
      <c r="V17" s="28">
        <v>1.101</v>
      </c>
    </row>
    <row r="18" spans="1:22" s="11" customFormat="1" ht="13.2" x14ac:dyDescent="0.3">
      <c r="A18" s="5">
        <v>13</v>
      </c>
      <c r="B18" s="5" t="s">
        <v>29</v>
      </c>
      <c r="C18" s="54">
        <v>26.161200000000001</v>
      </c>
      <c r="D18" s="54">
        <v>72.471800000000002</v>
      </c>
      <c r="E18" s="28">
        <v>445.64</v>
      </c>
      <c r="F18" s="28">
        <v>230.82999999999998</v>
      </c>
      <c r="G18" s="28">
        <v>67.222222222222214</v>
      </c>
      <c r="H18" s="28">
        <v>3.7586206896551726</v>
      </c>
      <c r="I18" s="28">
        <v>25.88</v>
      </c>
      <c r="J18" s="28">
        <v>0.43600000000000005</v>
      </c>
      <c r="K18" s="28">
        <v>2.2999999999999998</v>
      </c>
      <c r="L18" s="28">
        <v>1.9681</v>
      </c>
      <c r="M18" s="28">
        <v>12.86</v>
      </c>
      <c r="N18" s="28">
        <v>1.1885714285714286</v>
      </c>
      <c r="O18" s="28">
        <v>29.93</v>
      </c>
      <c r="P18" s="28">
        <v>2.58</v>
      </c>
      <c r="Q18" s="28">
        <v>4.58</v>
      </c>
      <c r="R18" s="28">
        <v>3.93</v>
      </c>
      <c r="S18" s="28">
        <v>9.4866666666666664</v>
      </c>
      <c r="T18" s="28">
        <v>1.43</v>
      </c>
      <c r="U18" s="28">
        <v>3.5340000000000003</v>
      </c>
      <c r="V18" s="28">
        <v>0.32550000000000001</v>
      </c>
    </row>
    <row r="19" spans="1:22" s="11" customFormat="1" ht="13.2" x14ac:dyDescent="0.3">
      <c r="A19" s="5">
        <v>14</v>
      </c>
      <c r="B19" s="5" t="s">
        <v>30</v>
      </c>
      <c r="C19" s="54">
        <v>26.161100000000001</v>
      </c>
      <c r="D19" s="54">
        <v>72.470399999999998</v>
      </c>
      <c r="E19" s="28">
        <v>429.53</v>
      </c>
      <c r="F19" s="28">
        <v>233.61</v>
      </c>
      <c r="G19" s="28">
        <v>91.419753086419746</v>
      </c>
      <c r="H19" s="28">
        <v>3.367816091954023</v>
      </c>
      <c r="I19" s="28">
        <v>26.66</v>
      </c>
      <c r="J19" s="28">
        <v>0.184</v>
      </c>
      <c r="K19" s="28">
        <v>2.0699999999999998</v>
      </c>
      <c r="L19" s="28">
        <v>1.9524000000000001</v>
      </c>
      <c r="M19" s="28">
        <v>11.68</v>
      </c>
      <c r="N19" s="28">
        <v>1.0171428571428571</v>
      </c>
      <c r="O19" s="28">
        <v>37.67</v>
      </c>
      <c r="P19" s="28">
        <v>2.17</v>
      </c>
      <c r="Q19" s="28">
        <v>4.8</v>
      </c>
      <c r="R19" s="28">
        <v>5.32</v>
      </c>
      <c r="S19" s="28">
        <v>12.426666666666668</v>
      </c>
      <c r="T19" s="28">
        <v>1.52</v>
      </c>
      <c r="U19" s="28">
        <v>3.6139999999999999</v>
      </c>
      <c r="V19" s="28">
        <v>0.40099999999999997</v>
      </c>
    </row>
    <row r="20" spans="1:22" s="11" customFormat="1" ht="13.2" x14ac:dyDescent="0.3">
      <c r="A20" s="5">
        <v>15</v>
      </c>
      <c r="B20" s="5" t="s">
        <v>31</v>
      </c>
      <c r="C20" s="54">
        <v>26.161000000000001</v>
      </c>
      <c r="D20" s="54">
        <v>72.469200000000001</v>
      </c>
      <c r="E20" s="28">
        <v>449.04</v>
      </c>
      <c r="F20" s="28">
        <v>196.49</v>
      </c>
      <c r="G20" s="28">
        <v>56.345679012345677</v>
      </c>
      <c r="H20" s="28">
        <v>3.9425287356321843</v>
      </c>
      <c r="I20" s="28">
        <v>25.28</v>
      </c>
      <c r="J20" s="28">
        <v>0.36399999999999999</v>
      </c>
      <c r="K20" s="28">
        <v>1.08</v>
      </c>
      <c r="L20" s="28">
        <v>2.0097999999999998</v>
      </c>
      <c r="M20" s="28">
        <v>12.44</v>
      </c>
      <c r="N20" s="28">
        <v>1.1214285714285714</v>
      </c>
      <c r="O20" s="28">
        <v>30</v>
      </c>
      <c r="P20" s="28">
        <v>1.91</v>
      </c>
      <c r="Q20" s="28">
        <v>4.4000000000000004</v>
      </c>
      <c r="R20" s="28">
        <v>7.05</v>
      </c>
      <c r="S20" s="28">
        <v>10.32</v>
      </c>
      <c r="T20" s="28">
        <v>3.59</v>
      </c>
      <c r="U20" s="28">
        <v>3.585</v>
      </c>
      <c r="V20" s="28">
        <v>0.52900000000000003</v>
      </c>
    </row>
    <row r="21" spans="1:22" s="11" customFormat="1" ht="13.2" x14ac:dyDescent="0.3">
      <c r="A21" s="5">
        <v>16</v>
      </c>
      <c r="B21" s="5" t="s">
        <v>32</v>
      </c>
      <c r="C21" s="54">
        <v>26.16</v>
      </c>
      <c r="D21" s="54">
        <v>72.469300000000004</v>
      </c>
      <c r="E21" s="28">
        <v>450.45</v>
      </c>
      <c r="F21" s="28">
        <v>261.73</v>
      </c>
      <c r="G21" s="28">
        <v>36.703703703703702</v>
      </c>
      <c r="H21" s="28">
        <v>3.6091954022988508</v>
      </c>
      <c r="I21" s="28">
        <v>28.23</v>
      </c>
      <c r="J21" s="28" t="s">
        <v>164</v>
      </c>
      <c r="K21" s="28">
        <v>1.53</v>
      </c>
      <c r="L21" s="28">
        <v>2.0522999999999998</v>
      </c>
      <c r="M21" s="28">
        <v>11.66</v>
      </c>
      <c r="N21" s="28">
        <v>1.0371428571428571</v>
      </c>
      <c r="O21" s="28">
        <v>30.8</v>
      </c>
      <c r="P21" s="28">
        <v>1.8</v>
      </c>
      <c r="Q21" s="28">
        <v>5.03</v>
      </c>
      <c r="R21" s="28">
        <v>4.04</v>
      </c>
      <c r="S21" s="28">
        <v>15.700000000000001</v>
      </c>
      <c r="T21" s="28">
        <v>1.85</v>
      </c>
      <c r="U21" s="28">
        <v>3.6950000000000003</v>
      </c>
      <c r="V21" s="28">
        <v>0.3725</v>
      </c>
    </row>
    <row r="22" spans="1:22" s="11" customFormat="1" ht="13.2" x14ac:dyDescent="0.3">
      <c r="A22" s="5">
        <v>17</v>
      </c>
      <c r="B22" s="5" t="s">
        <v>33</v>
      </c>
      <c r="C22" s="54">
        <v>26.159099999999999</v>
      </c>
      <c r="D22" s="54">
        <v>72.468900000000005</v>
      </c>
      <c r="E22" s="28">
        <v>455.66</v>
      </c>
      <c r="F22" s="28">
        <v>198.87</v>
      </c>
      <c r="G22" s="28">
        <v>43.246913580246911</v>
      </c>
      <c r="H22" s="28">
        <v>3.896551724137931</v>
      </c>
      <c r="I22" s="28">
        <v>25.35</v>
      </c>
      <c r="J22" s="28">
        <v>0.312</v>
      </c>
      <c r="K22" s="28">
        <v>1.5</v>
      </c>
      <c r="L22" s="28">
        <v>2.0756999999999999</v>
      </c>
      <c r="M22" s="28">
        <v>12.14</v>
      </c>
      <c r="N22" s="28">
        <v>1.1814285714285713</v>
      </c>
      <c r="O22" s="28">
        <v>32.82</v>
      </c>
      <c r="P22" s="28">
        <v>1.37</v>
      </c>
      <c r="Q22" s="28">
        <v>3.81</v>
      </c>
      <c r="R22" s="28">
        <v>8.14</v>
      </c>
      <c r="S22" s="28">
        <v>9.9933333333333341</v>
      </c>
      <c r="T22" s="28">
        <v>1.76</v>
      </c>
      <c r="U22" s="28">
        <v>3.556</v>
      </c>
      <c r="V22" s="28">
        <v>0.32999999999999996</v>
      </c>
    </row>
    <row r="23" spans="1:22" s="30" customFormat="1" ht="13.2" x14ac:dyDescent="0.3">
      <c r="A23" s="5">
        <v>18</v>
      </c>
      <c r="B23" s="5" t="s">
        <v>34</v>
      </c>
      <c r="C23" s="54">
        <v>26.160399999999999</v>
      </c>
      <c r="D23" s="54">
        <v>72.470699999999994</v>
      </c>
      <c r="E23" s="28">
        <v>444.07</v>
      </c>
      <c r="F23" s="28">
        <v>230.66000000000003</v>
      </c>
      <c r="G23" s="28">
        <v>78.407407407407405</v>
      </c>
      <c r="H23" s="28">
        <v>4.7126436781609193</v>
      </c>
      <c r="I23" s="28">
        <v>27.04</v>
      </c>
      <c r="J23" s="28">
        <v>0.30399999999999999</v>
      </c>
      <c r="K23" s="28">
        <v>1.9</v>
      </c>
      <c r="L23" s="28">
        <v>1.9243000000000001</v>
      </c>
      <c r="M23" s="28">
        <v>12.12</v>
      </c>
      <c r="N23" s="28">
        <v>0.92142857142857104</v>
      </c>
      <c r="O23" s="28">
        <v>34.369999999999997</v>
      </c>
      <c r="P23" s="28">
        <v>1.05</v>
      </c>
      <c r="Q23" s="28">
        <v>4.6500000000000004</v>
      </c>
      <c r="R23" s="28">
        <v>4.05</v>
      </c>
      <c r="S23" s="28">
        <v>10.833333333333334</v>
      </c>
      <c r="T23" s="28">
        <v>1.03</v>
      </c>
      <c r="U23" s="28">
        <v>3.6700000000000004</v>
      </c>
      <c r="V23" s="28">
        <v>0.45750000000000002</v>
      </c>
    </row>
    <row r="24" spans="1:22" s="11" customFormat="1" ht="13.2" x14ac:dyDescent="0.3">
      <c r="A24" s="5">
        <v>19</v>
      </c>
      <c r="B24" s="5" t="s">
        <v>35</v>
      </c>
      <c r="C24" s="54">
        <v>26.1616</v>
      </c>
      <c r="D24" s="54">
        <v>72.472899999999996</v>
      </c>
      <c r="E24" s="28">
        <v>436.1</v>
      </c>
      <c r="F24" s="28">
        <v>216</v>
      </c>
      <c r="G24" s="28">
        <v>80.888888888888886</v>
      </c>
      <c r="H24" s="28">
        <v>3.7241379310344831</v>
      </c>
      <c r="I24" s="28">
        <v>23.81</v>
      </c>
      <c r="J24" s="28">
        <v>0.55199999999999994</v>
      </c>
      <c r="K24" s="28">
        <v>1.6</v>
      </c>
      <c r="L24" s="28">
        <v>2.0062000000000002</v>
      </c>
      <c r="M24" s="28">
        <v>12.61</v>
      </c>
      <c r="N24" s="28">
        <v>1.19</v>
      </c>
      <c r="O24" s="28">
        <v>33.74</v>
      </c>
      <c r="P24" s="28">
        <v>3.74</v>
      </c>
      <c r="Q24" s="28">
        <v>4.29</v>
      </c>
      <c r="R24" s="28">
        <v>6.1</v>
      </c>
      <c r="S24" s="28">
        <v>8.1666666666666661</v>
      </c>
      <c r="T24" s="28">
        <v>1.22</v>
      </c>
      <c r="U24" s="28">
        <v>3.6179999999999999</v>
      </c>
      <c r="V24" s="28">
        <v>0.4415</v>
      </c>
    </row>
    <row r="25" spans="1:22" s="11" customFormat="1" ht="13.2" x14ac:dyDescent="0.3">
      <c r="A25" s="5">
        <v>20</v>
      </c>
      <c r="B25" s="5" t="s">
        <v>36</v>
      </c>
      <c r="C25" s="54">
        <v>26.162600000000001</v>
      </c>
      <c r="D25" s="54">
        <v>72.472999999999999</v>
      </c>
      <c r="E25" s="28">
        <v>436.93</v>
      </c>
      <c r="F25" s="28">
        <v>250.56</v>
      </c>
      <c r="G25" s="28">
        <v>46.493827160493822</v>
      </c>
      <c r="H25" s="28">
        <v>4.5287356321839081</v>
      </c>
      <c r="I25" s="28">
        <v>25.8</v>
      </c>
      <c r="J25" s="28">
        <v>0.53600000000000003</v>
      </c>
      <c r="K25" s="28">
        <v>1.32</v>
      </c>
      <c r="L25" s="28">
        <v>1.9455</v>
      </c>
      <c r="M25" s="28">
        <v>12.32</v>
      </c>
      <c r="N25" s="28">
        <v>1.1099999999999999</v>
      </c>
      <c r="O25" s="28">
        <v>31.86</v>
      </c>
      <c r="P25" s="28">
        <v>1.99</v>
      </c>
      <c r="Q25" s="28">
        <v>4.59</v>
      </c>
      <c r="R25" s="28">
        <v>4.82</v>
      </c>
      <c r="S25" s="28">
        <v>10.18</v>
      </c>
      <c r="T25" s="28">
        <v>1.1100000000000001</v>
      </c>
      <c r="U25" s="28">
        <v>3.5789999999999997</v>
      </c>
      <c r="V25" s="28">
        <v>0.40650000000000003</v>
      </c>
    </row>
    <row r="26" spans="1:22" s="11" customFormat="1" ht="13.2" x14ac:dyDescent="0.3">
      <c r="A26" s="5">
        <v>21</v>
      </c>
      <c r="B26" s="5" t="s">
        <v>37</v>
      </c>
      <c r="C26" s="54">
        <v>26.164100000000001</v>
      </c>
      <c r="D26" s="54">
        <v>72.472499999999997</v>
      </c>
      <c r="E26" s="28">
        <v>441.33</v>
      </c>
      <c r="F26" s="28">
        <v>229.01</v>
      </c>
      <c r="G26" s="28">
        <v>31.098765432098801</v>
      </c>
      <c r="H26" s="28">
        <v>3.9310344827586206</v>
      </c>
      <c r="I26" s="28">
        <v>26.1</v>
      </c>
      <c r="J26" s="28">
        <v>0.56799999999999995</v>
      </c>
      <c r="K26" s="28">
        <v>1.08</v>
      </c>
      <c r="L26" s="28">
        <v>1.7124000000000001</v>
      </c>
      <c r="M26" s="28">
        <v>12.07</v>
      </c>
      <c r="N26" s="28">
        <v>0.95714285714285718</v>
      </c>
      <c r="O26" s="28">
        <v>34.26</v>
      </c>
      <c r="P26" s="28">
        <v>1.7</v>
      </c>
      <c r="Q26" s="28">
        <v>4.83</v>
      </c>
      <c r="R26" s="28">
        <v>5.77</v>
      </c>
      <c r="S26" s="28">
        <v>10.426666666666668</v>
      </c>
      <c r="T26" s="28">
        <v>2.39</v>
      </c>
      <c r="U26" s="28">
        <v>3.5869999999999997</v>
      </c>
      <c r="V26" s="28">
        <v>0.29949999999999999</v>
      </c>
    </row>
    <row r="27" spans="1:22" s="11" customFormat="1" ht="13.2" x14ac:dyDescent="0.3">
      <c r="A27" s="5">
        <v>22</v>
      </c>
      <c r="B27" s="5" t="s">
        <v>38</v>
      </c>
      <c r="C27" s="54">
        <v>26.163799999999998</v>
      </c>
      <c r="D27" s="54">
        <v>72.472899999999996</v>
      </c>
      <c r="E27" s="28">
        <v>434.74</v>
      </c>
      <c r="F27" s="28">
        <v>232.33999999999997</v>
      </c>
      <c r="G27" s="28">
        <v>32.728395061728392</v>
      </c>
      <c r="H27" s="28">
        <v>4.0919540229885056</v>
      </c>
      <c r="I27" s="28">
        <v>24.25</v>
      </c>
      <c r="J27" s="28">
        <v>0.504</v>
      </c>
      <c r="K27" s="28">
        <v>2.04</v>
      </c>
      <c r="L27" s="28">
        <v>2.3069000000000002</v>
      </c>
      <c r="M27" s="28">
        <v>11.85</v>
      </c>
      <c r="N27" s="28">
        <v>1.1157142857142857</v>
      </c>
      <c r="O27" s="28">
        <v>39.979999999999997</v>
      </c>
      <c r="P27" s="28">
        <v>2.36</v>
      </c>
      <c r="Q27" s="28">
        <v>5.2</v>
      </c>
      <c r="R27" s="28">
        <v>4.38</v>
      </c>
      <c r="S27" s="28">
        <v>9.58</v>
      </c>
      <c r="T27" s="28">
        <v>2.3199999999999998</v>
      </c>
      <c r="U27" s="28">
        <v>3.5219999999999998</v>
      </c>
      <c r="V27" s="28">
        <v>0.40549999999999997</v>
      </c>
    </row>
    <row r="28" spans="1:22" s="11" customFormat="1" ht="13.2" x14ac:dyDescent="0.3">
      <c r="A28" s="5">
        <v>23</v>
      </c>
      <c r="B28" s="5" t="s">
        <v>39</v>
      </c>
      <c r="C28" s="54">
        <v>26.157299999999999</v>
      </c>
      <c r="D28" s="54">
        <v>72.472099999999998</v>
      </c>
      <c r="E28" s="28">
        <v>431.72</v>
      </c>
      <c r="F28" s="28">
        <v>199.88</v>
      </c>
      <c r="G28" s="28">
        <v>60.222222222222221</v>
      </c>
      <c r="H28" s="28">
        <v>4.2988505747126435</v>
      </c>
      <c r="I28" s="28">
        <v>25.91</v>
      </c>
      <c r="J28" s="28">
        <v>0.12</v>
      </c>
      <c r="K28" s="28">
        <v>1.56</v>
      </c>
      <c r="L28" s="28">
        <v>2.1648000000000001</v>
      </c>
      <c r="M28" s="28">
        <v>12.82</v>
      </c>
      <c r="N28" s="28">
        <v>1.0371428571428571</v>
      </c>
      <c r="O28" s="28">
        <v>33.65</v>
      </c>
      <c r="P28" s="28">
        <v>3.76</v>
      </c>
      <c r="Q28" s="28">
        <v>4.13</v>
      </c>
      <c r="R28" s="28">
        <v>4</v>
      </c>
      <c r="S28" s="28">
        <v>9.52</v>
      </c>
      <c r="T28" s="28">
        <v>3.01</v>
      </c>
      <c r="U28" s="28">
        <v>3.5090000000000003</v>
      </c>
      <c r="V28" s="28">
        <v>0.41849999999999998</v>
      </c>
    </row>
    <row r="29" spans="1:22" s="11" customFormat="1" ht="13.2" x14ac:dyDescent="0.3">
      <c r="A29" s="5">
        <v>24</v>
      </c>
      <c r="B29" s="5" t="s">
        <v>40</v>
      </c>
      <c r="C29" s="54">
        <v>26.1585</v>
      </c>
      <c r="D29" s="54">
        <v>72.472200000000001</v>
      </c>
      <c r="E29" s="28">
        <v>448.38</v>
      </c>
      <c r="F29" s="28">
        <v>205.52</v>
      </c>
      <c r="G29" s="28">
        <v>30.382716049382715</v>
      </c>
      <c r="H29" s="28">
        <v>4.2298850574712645</v>
      </c>
      <c r="I29" s="28">
        <v>26.01</v>
      </c>
      <c r="J29" s="28">
        <v>0.20800000000000002</v>
      </c>
      <c r="K29" s="28">
        <v>1.26</v>
      </c>
      <c r="L29" s="28">
        <v>2.0219999999999998</v>
      </c>
      <c r="M29" s="28">
        <v>12.62</v>
      </c>
      <c r="N29" s="28">
        <v>0.89</v>
      </c>
      <c r="O29" s="28">
        <v>32.35</v>
      </c>
      <c r="P29" s="28">
        <v>2.56</v>
      </c>
      <c r="Q29" s="28">
        <v>4.7699999999999996</v>
      </c>
      <c r="R29" s="28">
        <v>3.93</v>
      </c>
      <c r="S29" s="28">
        <v>10.9</v>
      </c>
      <c r="T29" s="28">
        <v>0.31</v>
      </c>
      <c r="U29" s="28">
        <v>3.5249999999999999</v>
      </c>
      <c r="V29" s="28">
        <v>0.35799999999999998</v>
      </c>
    </row>
    <row r="30" spans="1:22" s="11" customFormat="1" ht="13.2" x14ac:dyDescent="0.3">
      <c r="A30" s="5">
        <v>25</v>
      </c>
      <c r="B30" s="5" t="s">
        <v>41</v>
      </c>
      <c r="C30" s="54">
        <v>26.158999999999999</v>
      </c>
      <c r="D30" s="54">
        <v>72.471500000000006</v>
      </c>
      <c r="E30" s="28">
        <v>436.62</v>
      </c>
      <c r="F30" s="28">
        <v>262.55</v>
      </c>
      <c r="G30" s="28">
        <v>43.703703703703702</v>
      </c>
      <c r="H30" s="28">
        <v>4.2298850574712645</v>
      </c>
      <c r="I30" s="28">
        <v>25.32</v>
      </c>
      <c r="J30" s="28">
        <v>0.14399999999999999</v>
      </c>
      <c r="K30" s="28">
        <v>1.82</v>
      </c>
      <c r="L30" s="28">
        <v>2.0501</v>
      </c>
      <c r="M30" s="28">
        <v>11.91</v>
      </c>
      <c r="N30" s="28">
        <v>1.1971428571428573</v>
      </c>
      <c r="O30" s="28">
        <v>36.17</v>
      </c>
      <c r="P30" s="28">
        <v>2.4300000000000002</v>
      </c>
      <c r="Q30" s="28">
        <v>4.0199999999999996</v>
      </c>
      <c r="R30" s="28">
        <v>5.37</v>
      </c>
      <c r="S30" s="28">
        <v>11.546666666666667</v>
      </c>
      <c r="T30" s="28">
        <v>0.6</v>
      </c>
      <c r="U30" s="28">
        <v>3.633</v>
      </c>
      <c r="V30" s="28">
        <v>0.45750000000000002</v>
      </c>
    </row>
    <row r="31" spans="1:22" s="11" customFormat="1" ht="13.2" x14ac:dyDescent="0.3">
      <c r="A31" s="5">
        <v>26</v>
      </c>
      <c r="B31" s="5" t="s">
        <v>42</v>
      </c>
      <c r="C31" s="54">
        <v>26.159600000000001</v>
      </c>
      <c r="D31" s="54">
        <v>72.470699999999994</v>
      </c>
      <c r="E31" s="28">
        <v>445</v>
      </c>
      <c r="F31" s="28">
        <v>235.36</v>
      </c>
      <c r="G31" s="28">
        <v>56.888888888888886</v>
      </c>
      <c r="H31" s="28">
        <v>3.6436781609195403</v>
      </c>
      <c r="I31" s="28">
        <v>28.6</v>
      </c>
      <c r="J31" s="28">
        <v>0.50800000000000001</v>
      </c>
      <c r="K31" s="28">
        <v>2.31</v>
      </c>
      <c r="L31" s="28">
        <v>1.9043999999999999</v>
      </c>
      <c r="M31" s="28">
        <v>12.32</v>
      </c>
      <c r="N31" s="28">
        <v>0.8928571428571429</v>
      </c>
      <c r="O31" s="28">
        <v>26.75</v>
      </c>
      <c r="P31" s="28">
        <v>3.4</v>
      </c>
      <c r="Q31" s="28">
        <v>4.5199999999999996</v>
      </c>
      <c r="R31" s="28">
        <v>7.06</v>
      </c>
      <c r="S31" s="28">
        <v>13.273333333333333</v>
      </c>
      <c r="T31" s="28">
        <v>1.68</v>
      </c>
      <c r="U31" s="28">
        <v>3.4750000000000001</v>
      </c>
      <c r="V31" s="28">
        <v>0.505</v>
      </c>
    </row>
    <row r="32" spans="1:22" s="11" customFormat="1" ht="13.2" x14ac:dyDescent="0.3">
      <c r="A32" s="5">
        <v>27</v>
      </c>
      <c r="B32" s="5" t="s">
        <v>43</v>
      </c>
      <c r="C32" s="54">
        <v>26.1599</v>
      </c>
      <c r="D32" s="54">
        <v>72.471900000000005</v>
      </c>
      <c r="E32" s="28">
        <v>453.36</v>
      </c>
      <c r="F32" s="28">
        <v>266.19</v>
      </c>
      <c r="G32" s="28">
        <v>49.654320987654316</v>
      </c>
      <c r="H32" s="28">
        <v>4.5172413793103452</v>
      </c>
      <c r="I32" s="28">
        <v>29.549999999999997</v>
      </c>
      <c r="J32" s="28">
        <v>0.43200000000000005</v>
      </c>
      <c r="K32" s="28">
        <v>2</v>
      </c>
      <c r="L32" s="28">
        <v>2.2324000000000002</v>
      </c>
      <c r="M32" s="28">
        <v>13.03</v>
      </c>
      <c r="N32" s="28">
        <v>1.0557142857142856</v>
      </c>
      <c r="O32" s="28">
        <v>37.54</v>
      </c>
      <c r="P32" s="28">
        <v>1.4</v>
      </c>
      <c r="Q32" s="28">
        <v>4.2300000000000004</v>
      </c>
      <c r="R32" s="28">
        <v>3.88</v>
      </c>
      <c r="S32" s="28">
        <v>12.393333333333333</v>
      </c>
      <c r="T32" s="28">
        <v>0.4</v>
      </c>
      <c r="U32" s="28">
        <v>3.6090000000000004</v>
      </c>
      <c r="V32" s="28">
        <v>0.32550000000000001</v>
      </c>
    </row>
    <row r="33" spans="1:22" s="30" customFormat="1" ht="13.2" x14ac:dyDescent="0.3">
      <c r="A33" s="5">
        <v>28</v>
      </c>
      <c r="B33" s="5" t="s">
        <v>44</v>
      </c>
      <c r="C33" s="54">
        <v>26.1601</v>
      </c>
      <c r="D33" s="54">
        <v>72.472499999999997</v>
      </c>
      <c r="E33" s="28">
        <v>435.94</v>
      </c>
      <c r="F33" s="28">
        <v>250.77999999999997</v>
      </c>
      <c r="G33" s="28">
        <v>43.111111111111107</v>
      </c>
      <c r="H33" s="28">
        <v>4.7011494252873565</v>
      </c>
      <c r="I33" s="28">
        <v>26.76</v>
      </c>
      <c r="J33" s="28">
        <v>0.248</v>
      </c>
      <c r="K33" s="28">
        <v>1.1299999999999999</v>
      </c>
      <c r="L33" s="28">
        <v>2.073</v>
      </c>
      <c r="M33" s="28">
        <v>11.66</v>
      </c>
      <c r="N33" s="28">
        <v>0.9642857142857143</v>
      </c>
      <c r="O33" s="28">
        <v>35.700000000000003</v>
      </c>
      <c r="P33" s="28">
        <v>3</v>
      </c>
      <c r="Q33" s="28">
        <v>4.49</v>
      </c>
      <c r="R33" s="28">
        <v>2.84</v>
      </c>
      <c r="S33" s="28">
        <v>13.393333333333333</v>
      </c>
      <c r="T33" s="28">
        <v>2.2400000000000002</v>
      </c>
      <c r="U33" s="28">
        <v>3.5640000000000001</v>
      </c>
      <c r="V33" s="28">
        <v>0.3115</v>
      </c>
    </row>
    <row r="34" spans="1:22" s="11" customFormat="1" ht="13.2" x14ac:dyDescent="0.3">
      <c r="A34" s="5">
        <v>29</v>
      </c>
      <c r="B34" s="5" t="s">
        <v>45</v>
      </c>
      <c r="C34" s="54">
        <v>26.159500000000001</v>
      </c>
      <c r="D34" s="54">
        <v>72.472399999999993</v>
      </c>
      <c r="E34" s="28">
        <v>444.72</v>
      </c>
      <c r="F34" s="28">
        <v>247.55</v>
      </c>
      <c r="G34" s="28">
        <v>73.209876543209873</v>
      </c>
      <c r="H34" s="28">
        <v>3.8045977011494254</v>
      </c>
      <c r="I34" s="28">
        <v>29.17</v>
      </c>
      <c r="J34" s="28">
        <v>0.10400000000000001</v>
      </c>
      <c r="K34" s="28">
        <v>1.57</v>
      </c>
      <c r="L34" s="28">
        <v>1.9943</v>
      </c>
      <c r="M34" s="28">
        <v>12.83</v>
      </c>
      <c r="N34" s="28">
        <v>0.99285714285714288</v>
      </c>
      <c r="O34" s="28">
        <v>33.26</v>
      </c>
      <c r="P34" s="28">
        <v>1.81</v>
      </c>
      <c r="Q34" s="28">
        <v>5.01</v>
      </c>
      <c r="R34" s="28">
        <v>5.81</v>
      </c>
      <c r="S34" s="28">
        <v>12.14</v>
      </c>
      <c r="T34" s="28">
        <v>0.06</v>
      </c>
      <c r="U34" s="28">
        <v>3.7149999999999999</v>
      </c>
      <c r="V34" s="28">
        <v>0.5615</v>
      </c>
    </row>
    <row r="35" spans="1:22" s="11" customFormat="1" ht="13.2" x14ac:dyDescent="0.3">
      <c r="A35" s="5">
        <v>30</v>
      </c>
      <c r="B35" s="5" t="s">
        <v>46</v>
      </c>
      <c r="C35" s="54">
        <v>26.158899999999999</v>
      </c>
      <c r="D35" s="54">
        <v>72.472200000000001</v>
      </c>
      <c r="E35" s="28">
        <v>428.15</v>
      </c>
      <c r="F35" s="28">
        <v>222.96</v>
      </c>
      <c r="G35" s="28">
        <v>38.02469135802469</v>
      </c>
      <c r="H35" s="28">
        <v>3.827586206896552</v>
      </c>
      <c r="I35" s="28">
        <v>26.3</v>
      </c>
      <c r="J35" s="28" t="s">
        <v>164</v>
      </c>
      <c r="K35" s="28">
        <v>2.11</v>
      </c>
      <c r="L35" s="28">
        <v>1.9996</v>
      </c>
      <c r="M35" s="28">
        <v>11.77</v>
      </c>
      <c r="N35" s="28">
        <v>0.92285714285714282</v>
      </c>
      <c r="O35" s="28">
        <v>32.58</v>
      </c>
      <c r="P35" s="28">
        <v>1.22</v>
      </c>
      <c r="Q35" s="28">
        <v>4.51</v>
      </c>
      <c r="R35" s="28">
        <v>3.67</v>
      </c>
      <c r="S35" s="28">
        <v>12.46</v>
      </c>
      <c r="T35" s="28">
        <v>0.92</v>
      </c>
      <c r="U35" s="28">
        <v>3.6819999999999999</v>
      </c>
      <c r="V35" s="28">
        <v>0.50650000000000006</v>
      </c>
    </row>
    <row r="36" spans="1:22" s="11" customFormat="1" ht="13.2" x14ac:dyDescent="0.3">
      <c r="A36" s="5">
        <v>31</v>
      </c>
      <c r="B36" s="5" t="s">
        <v>48</v>
      </c>
      <c r="C36" s="54">
        <v>26.166399999999999</v>
      </c>
      <c r="D36" s="54">
        <v>72.461799999999997</v>
      </c>
      <c r="E36" s="28">
        <v>680.50481200000002</v>
      </c>
      <c r="F36" s="28">
        <v>171.66222500000001</v>
      </c>
      <c r="G36" s="31">
        <v>17.296168000000002</v>
      </c>
      <c r="H36" s="28">
        <v>4.3077800000000002</v>
      </c>
      <c r="I36" s="28">
        <v>32.192796000000001</v>
      </c>
      <c r="J36" s="28" t="s">
        <v>164</v>
      </c>
      <c r="K36" s="28" t="s">
        <v>164</v>
      </c>
      <c r="L36" s="28">
        <v>5.8983080000000001</v>
      </c>
      <c r="M36" s="28">
        <v>23.168582000000001</v>
      </c>
      <c r="N36" s="31">
        <v>1.2976799999999999</v>
      </c>
      <c r="O36" s="31">
        <v>18.852342</v>
      </c>
      <c r="P36" s="28">
        <v>0.18672900000000001</v>
      </c>
      <c r="Q36" s="28">
        <v>2.5758528460000001</v>
      </c>
      <c r="R36" s="28">
        <v>2.9825080000000002</v>
      </c>
      <c r="S36" s="28">
        <v>7.3779130000000004</v>
      </c>
      <c r="T36" s="31">
        <v>9.7834013530000004</v>
      </c>
      <c r="U36" s="28">
        <v>16.184929</v>
      </c>
      <c r="V36" s="28">
        <v>1.7936479999999999</v>
      </c>
    </row>
    <row r="37" spans="1:22" s="11" customFormat="1" ht="13.2" x14ac:dyDescent="0.3">
      <c r="A37" s="5">
        <v>32</v>
      </c>
      <c r="B37" s="5" t="s">
        <v>49</v>
      </c>
      <c r="C37" s="54">
        <v>26.164200000000001</v>
      </c>
      <c r="D37" s="54">
        <v>72.473100000000002</v>
      </c>
      <c r="E37" s="28">
        <v>451.57055500000001</v>
      </c>
      <c r="F37" s="28">
        <v>158.19460000000001</v>
      </c>
      <c r="G37" s="31">
        <v>32.992306999999997</v>
      </c>
      <c r="H37" s="28">
        <v>4.5872400000000004</v>
      </c>
      <c r="I37" s="28">
        <v>36.520156999999998</v>
      </c>
      <c r="J37" s="28">
        <v>0.15753539999999999</v>
      </c>
      <c r="K37" s="28">
        <v>0.19259999999999999</v>
      </c>
      <c r="L37" s="28">
        <v>3.6588210000000001</v>
      </c>
      <c r="M37" s="28">
        <v>15.337717</v>
      </c>
      <c r="N37" s="31">
        <v>1.0106390000000001</v>
      </c>
      <c r="O37" s="31">
        <v>17.398499000000001</v>
      </c>
      <c r="P37" s="28">
        <v>0.31758599999999998</v>
      </c>
      <c r="Q37" s="28">
        <v>1.586300652</v>
      </c>
      <c r="R37" s="28">
        <v>1.483614</v>
      </c>
      <c r="S37" s="28">
        <v>19.488212999999998</v>
      </c>
      <c r="T37" s="31">
        <v>9.9438679459999992</v>
      </c>
      <c r="U37" s="28">
        <v>18.558865000000001</v>
      </c>
      <c r="V37" s="28">
        <v>3.2944550000000001</v>
      </c>
    </row>
    <row r="38" spans="1:22" s="11" customFormat="1" ht="13.2" x14ac:dyDescent="0.3">
      <c r="A38" s="5">
        <v>33</v>
      </c>
      <c r="B38" s="5" t="s">
        <v>50</v>
      </c>
      <c r="C38" s="54">
        <v>26.1631</v>
      </c>
      <c r="D38" s="54">
        <v>72.472899999999996</v>
      </c>
      <c r="E38" s="28">
        <v>436.727552</v>
      </c>
      <c r="F38" s="28">
        <v>163.28736599999999</v>
      </c>
      <c r="G38" s="31">
        <v>38.407541999999999</v>
      </c>
      <c r="H38" s="28">
        <v>4.2472960000000004</v>
      </c>
      <c r="I38" s="28">
        <v>37.582931000000002</v>
      </c>
      <c r="J38" s="28">
        <v>0.1130574</v>
      </c>
      <c r="K38" s="28">
        <v>0.61396099999999998</v>
      </c>
      <c r="L38" s="28">
        <v>3.5707710000000001</v>
      </c>
      <c r="M38" s="28">
        <v>15.063764000000001</v>
      </c>
      <c r="N38" s="31">
        <v>1.027104</v>
      </c>
      <c r="O38" s="31">
        <v>17.185552000000001</v>
      </c>
      <c r="P38" s="28">
        <v>1.407672</v>
      </c>
      <c r="Q38" s="28">
        <v>2.6146786479999999</v>
      </c>
      <c r="R38" s="28">
        <v>3.5782050000000001</v>
      </c>
      <c r="S38" s="28">
        <v>8.158474</v>
      </c>
      <c r="T38" s="31">
        <v>11.170590799999999</v>
      </c>
      <c r="U38" s="28">
        <v>18.661738</v>
      </c>
      <c r="V38" s="28">
        <v>3.5177809999999998</v>
      </c>
    </row>
    <row r="39" spans="1:22" s="11" customFormat="1" ht="13.2" x14ac:dyDescent="0.3">
      <c r="A39" s="5">
        <v>34</v>
      </c>
      <c r="B39" s="5" t="s">
        <v>51</v>
      </c>
      <c r="C39" s="54">
        <v>26.162500000000001</v>
      </c>
      <c r="D39" s="54">
        <v>72.472399999999993</v>
      </c>
      <c r="E39" s="28">
        <v>437.10716200000002</v>
      </c>
      <c r="F39" s="28">
        <v>165.19429299999999</v>
      </c>
      <c r="G39" s="31">
        <v>49.881624000000002</v>
      </c>
      <c r="H39" s="28">
        <v>3.600336</v>
      </c>
      <c r="I39" s="28">
        <v>38.383761</v>
      </c>
      <c r="J39" s="28">
        <v>0.13394719999999999</v>
      </c>
      <c r="K39" s="28">
        <v>0.70396099999999995</v>
      </c>
      <c r="L39" s="28">
        <v>3.4854069999999999</v>
      </c>
      <c r="M39" s="28">
        <v>15.187248</v>
      </c>
      <c r="N39" s="31">
        <v>1.1238729999999999</v>
      </c>
      <c r="O39" s="31">
        <v>17.462139000000001</v>
      </c>
      <c r="P39" s="28">
        <v>1.1469</v>
      </c>
      <c r="Q39" s="28">
        <v>3.7087143569999999</v>
      </c>
      <c r="R39" s="28">
        <v>8.8603839999999998</v>
      </c>
      <c r="S39" s="28">
        <v>16.321524</v>
      </c>
      <c r="T39" s="31">
        <v>10.931272</v>
      </c>
      <c r="U39" s="28">
        <v>18.286621</v>
      </c>
      <c r="V39" s="28">
        <v>3.4246430000000001</v>
      </c>
    </row>
    <row r="40" spans="1:22" s="11" customFormat="1" ht="13.2" x14ac:dyDescent="0.3">
      <c r="A40" s="5">
        <v>35</v>
      </c>
      <c r="B40" s="5" t="s">
        <v>52</v>
      </c>
      <c r="C40" s="54">
        <v>26.1632</v>
      </c>
      <c r="D40" s="54">
        <v>72.471999999999994</v>
      </c>
      <c r="E40" s="28">
        <v>436.16817700000001</v>
      </c>
      <c r="F40" s="28">
        <v>156.45231200000001</v>
      </c>
      <c r="G40" s="31">
        <v>44.945061000000003</v>
      </c>
      <c r="H40" s="28">
        <v>3.562808</v>
      </c>
      <c r="I40" s="28">
        <v>36.983170000000001</v>
      </c>
      <c r="J40" s="28">
        <v>0.15509809999999999</v>
      </c>
      <c r="K40" s="28">
        <v>0.34567500000000001</v>
      </c>
      <c r="L40" s="28">
        <v>3.8199589999999999</v>
      </c>
      <c r="M40" s="28">
        <v>15.039972000000001</v>
      </c>
      <c r="N40" s="31">
        <v>0.92235999999999996</v>
      </c>
      <c r="O40" s="31">
        <v>16.95007</v>
      </c>
      <c r="P40" s="28">
        <v>0.74066900000000002</v>
      </c>
      <c r="Q40" s="28">
        <v>1.90292602</v>
      </c>
      <c r="R40" s="28">
        <v>5.3383830000000003</v>
      </c>
      <c r="S40" s="28">
        <v>12.659727</v>
      </c>
      <c r="T40" s="31">
        <v>10.925975190000001</v>
      </c>
      <c r="U40" s="28">
        <v>18.438071999999998</v>
      </c>
      <c r="V40" s="28">
        <v>3.1782330000000001</v>
      </c>
    </row>
    <row r="41" spans="1:22" s="11" customFormat="1" ht="13.2" x14ac:dyDescent="0.3">
      <c r="A41" s="5">
        <v>36</v>
      </c>
      <c r="B41" s="5" t="s">
        <v>53</v>
      </c>
      <c r="C41" s="54">
        <v>26.162800000000001</v>
      </c>
      <c r="D41" s="54">
        <v>72.471400000000003</v>
      </c>
      <c r="E41" s="28">
        <v>430.439077</v>
      </c>
      <c r="F41" s="28">
        <v>155.44913500000001</v>
      </c>
      <c r="G41" s="31">
        <v>58.022015000000003</v>
      </c>
      <c r="H41" s="28">
        <v>3.4282300000000001</v>
      </c>
      <c r="I41" s="28">
        <v>34.555325000000003</v>
      </c>
      <c r="J41" s="28" t="s">
        <v>164</v>
      </c>
      <c r="K41" s="28">
        <v>0.85838999999999999</v>
      </c>
      <c r="L41" s="28">
        <v>3.1105830000000001</v>
      </c>
      <c r="M41" s="28">
        <v>14.703457</v>
      </c>
      <c r="N41" s="31">
        <v>1.028815</v>
      </c>
      <c r="O41" s="31">
        <v>17.357599</v>
      </c>
      <c r="P41" s="28">
        <v>0.65562399999999998</v>
      </c>
      <c r="Q41" s="28">
        <v>3.4783509439999998</v>
      </c>
      <c r="R41" s="28">
        <v>5.2850989999999998</v>
      </c>
      <c r="S41" s="28">
        <v>12.595832</v>
      </c>
      <c r="T41" s="31">
        <v>10.80619587</v>
      </c>
      <c r="U41" s="28">
        <v>18.139462000000002</v>
      </c>
      <c r="V41" s="28">
        <v>2.4331670000000001</v>
      </c>
    </row>
    <row r="42" spans="1:22" s="11" customFormat="1" ht="13.2" x14ac:dyDescent="0.3">
      <c r="A42" s="5">
        <v>37</v>
      </c>
      <c r="B42" s="5" t="s">
        <v>54</v>
      </c>
      <c r="C42" s="54">
        <v>26.162800000000001</v>
      </c>
      <c r="D42" s="54">
        <v>72.4709</v>
      </c>
      <c r="E42" s="28">
        <v>434.72380099999998</v>
      </c>
      <c r="F42" s="28">
        <v>159.160155</v>
      </c>
      <c r="G42" s="31">
        <v>47.035500999999996</v>
      </c>
      <c r="H42" s="28">
        <v>4.0131030000000001</v>
      </c>
      <c r="I42" s="28">
        <v>33.894486999999998</v>
      </c>
      <c r="J42" s="28">
        <v>0.11843889999999999</v>
      </c>
      <c r="K42" s="28">
        <v>1.3714489999999999</v>
      </c>
      <c r="L42" s="28">
        <v>3.1457760000000001</v>
      </c>
      <c r="M42" s="28">
        <v>14.496926999999999</v>
      </c>
      <c r="N42" s="31">
        <v>0.985012</v>
      </c>
      <c r="O42" s="31">
        <v>17.501283000000001</v>
      </c>
      <c r="P42" s="28">
        <v>0.54589799999999999</v>
      </c>
      <c r="Q42" s="28">
        <v>4.6169215210000001</v>
      </c>
      <c r="R42" s="28">
        <v>5.8072359999999996</v>
      </c>
      <c r="S42" s="28">
        <v>14.150416999999999</v>
      </c>
      <c r="T42" s="31">
        <v>10.799186499999999</v>
      </c>
      <c r="U42" s="28">
        <v>18.318636000000001</v>
      </c>
      <c r="V42" s="28">
        <v>3.0667</v>
      </c>
    </row>
    <row r="43" spans="1:22" s="11" customFormat="1" ht="13.2" x14ac:dyDescent="0.3">
      <c r="A43" s="5">
        <v>38</v>
      </c>
      <c r="B43" s="5" t="s">
        <v>55</v>
      </c>
      <c r="C43" s="54">
        <v>26.1629</v>
      </c>
      <c r="D43" s="54">
        <v>72.470600000000005</v>
      </c>
      <c r="E43" s="28">
        <v>551.11674700000003</v>
      </c>
      <c r="F43" s="28">
        <v>150.497545</v>
      </c>
      <c r="G43" s="31">
        <v>40.338627000000002</v>
      </c>
      <c r="H43" s="28">
        <v>4.185651</v>
      </c>
      <c r="I43" s="28">
        <v>34.661774000000001</v>
      </c>
      <c r="J43" s="28">
        <v>0.1169883</v>
      </c>
      <c r="K43" s="28">
        <v>0.67</v>
      </c>
      <c r="L43" s="28">
        <v>4.0049669999999997</v>
      </c>
      <c r="M43" s="28">
        <v>17.609463000000002</v>
      </c>
      <c r="N43" s="31">
        <v>0.97943000000000002</v>
      </c>
      <c r="O43" s="31">
        <v>16.930771</v>
      </c>
      <c r="P43" s="28">
        <v>0.26095400000000002</v>
      </c>
      <c r="Q43" s="28">
        <v>3.2733957509999998</v>
      </c>
      <c r="R43" s="28">
        <v>3.4310200000000002</v>
      </c>
      <c r="S43" s="28">
        <v>6.8870019999999998</v>
      </c>
      <c r="T43" s="31">
        <v>10.927917239999999</v>
      </c>
      <c r="U43" s="28">
        <v>15.878828</v>
      </c>
      <c r="V43" s="28">
        <v>2.9639410000000002</v>
      </c>
    </row>
    <row r="44" spans="1:22" s="11" customFormat="1" ht="13.2" x14ac:dyDescent="0.3">
      <c r="A44" s="5">
        <v>39</v>
      </c>
      <c r="B44" s="5" t="s">
        <v>56</v>
      </c>
      <c r="C44" s="54">
        <v>26.162299999999998</v>
      </c>
      <c r="D44" s="54">
        <v>72.470799999999997</v>
      </c>
      <c r="E44" s="28">
        <v>683.68144900000004</v>
      </c>
      <c r="F44" s="28">
        <v>148.39167499999999</v>
      </c>
      <c r="G44" s="31">
        <v>270.834878</v>
      </c>
      <c r="H44" s="28">
        <v>5.1248370000000003</v>
      </c>
      <c r="I44" s="28">
        <v>30.925754999999999</v>
      </c>
      <c r="J44" s="28" t="s">
        <v>164</v>
      </c>
      <c r="K44" s="28">
        <v>0.448932</v>
      </c>
      <c r="L44" s="28">
        <v>5.8340069999999997</v>
      </c>
      <c r="M44" s="28">
        <v>21.146258</v>
      </c>
      <c r="N44" s="31">
        <v>0.93990600000000002</v>
      </c>
      <c r="O44" s="31">
        <v>16.607334000000002</v>
      </c>
      <c r="P44" s="28">
        <v>0.11307300000000001</v>
      </c>
      <c r="Q44" s="28">
        <v>5.2153356210000004</v>
      </c>
      <c r="R44" s="28">
        <v>5.718439</v>
      </c>
      <c r="S44" s="28">
        <v>8.7055260000000008</v>
      </c>
      <c r="T44" s="31">
        <v>10.146147279999999</v>
      </c>
      <c r="U44" s="28">
        <v>10.685784</v>
      </c>
      <c r="V44" s="28">
        <v>2.631475</v>
      </c>
    </row>
    <row r="45" spans="1:22" s="11" customFormat="1" ht="13.2" x14ac:dyDescent="0.3">
      <c r="A45" s="5">
        <v>40</v>
      </c>
      <c r="B45" s="5" t="s">
        <v>57</v>
      </c>
      <c r="C45" s="54">
        <v>26.161799999999999</v>
      </c>
      <c r="D45" s="54">
        <v>72.47</v>
      </c>
      <c r="E45" s="28">
        <v>442.01961399999999</v>
      </c>
      <c r="F45" s="28">
        <v>163.918859</v>
      </c>
      <c r="G45" s="31">
        <v>67.167529000000002</v>
      </c>
      <c r="H45" s="28">
        <v>4.1261979999999996</v>
      </c>
      <c r="I45" s="28">
        <v>38.883420000000001</v>
      </c>
      <c r="J45" s="28">
        <v>0.14357819999999999</v>
      </c>
      <c r="K45" s="28">
        <v>0.90629800000000005</v>
      </c>
      <c r="L45" s="28">
        <v>3.4014039999999999</v>
      </c>
      <c r="M45" s="28">
        <v>14.81874</v>
      </c>
      <c r="N45" s="31">
        <v>1.0432969999999999</v>
      </c>
      <c r="O45" s="31">
        <v>17.778172000000001</v>
      </c>
      <c r="P45" s="28">
        <v>0.83739600000000003</v>
      </c>
      <c r="Q45" s="28">
        <v>3.1553535770000001</v>
      </c>
      <c r="R45" s="28">
        <v>7.6337570000000001</v>
      </c>
      <c r="S45" s="28">
        <v>8.2068510000000003</v>
      </c>
      <c r="T45" s="31">
        <v>10.71334105</v>
      </c>
      <c r="U45" s="28">
        <v>18.502908000000001</v>
      </c>
      <c r="V45" s="28">
        <v>2.9338709999999999</v>
      </c>
    </row>
    <row r="46" spans="1:22" s="11" customFormat="1" ht="13.2" x14ac:dyDescent="0.3">
      <c r="A46" s="5">
        <v>41</v>
      </c>
      <c r="B46" s="5" t="s">
        <v>58</v>
      </c>
      <c r="C46" s="54">
        <v>26.1615</v>
      </c>
      <c r="D46" s="54">
        <v>72.470200000000006</v>
      </c>
      <c r="E46" s="28">
        <v>411.06740300000001</v>
      </c>
      <c r="F46" s="28">
        <v>165.75880799999999</v>
      </c>
      <c r="G46" s="31">
        <v>78.888210000000001</v>
      </c>
      <c r="H46" s="28">
        <v>3.9113349999999998</v>
      </c>
      <c r="I46" s="28">
        <v>33.845714999999998</v>
      </c>
      <c r="J46" s="28">
        <v>0.11360010000000001</v>
      </c>
      <c r="K46" s="28">
        <v>0.53991800000000001</v>
      </c>
      <c r="L46" s="28">
        <v>2.864179</v>
      </c>
      <c r="M46" s="28">
        <v>14.000578000000001</v>
      </c>
      <c r="N46" s="31">
        <v>0.60664700000000005</v>
      </c>
      <c r="O46" s="31">
        <v>16.131554999999999</v>
      </c>
      <c r="P46" s="28">
        <v>0.54852199999999995</v>
      </c>
      <c r="Q46" s="28">
        <v>2.817582593</v>
      </c>
      <c r="R46" s="28">
        <v>2.4759470000000001</v>
      </c>
      <c r="S46" s="28">
        <v>7.3109070000000003</v>
      </c>
      <c r="T46" s="31">
        <v>10.951272080000001</v>
      </c>
      <c r="U46" s="28">
        <v>17.807568</v>
      </c>
      <c r="V46" s="28">
        <v>2.6619470000000001</v>
      </c>
    </row>
    <row r="47" spans="1:22" s="11" customFormat="1" ht="13.2" x14ac:dyDescent="0.3">
      <c r="A47" s="5">
        <v>42</v>
      </c>
      <c r="B47" s="5" t="s">
        <v>59</v>
      </c>
      <c r="C47" s="54">
        <v>26.1614</v>
      </c>
      <c r="D47" s="54">
        <v>72.469700000000003</v>
      </c>
      <c r="E47" s="28">
        <v>435.733971</v>
      </c>
      <c r="F47" s="28">
        <v>157.83942200000001</v>
      </c>
      <c r="G47" s="31">
        <v>51.135286999999998</v>
      </c>
      <c r="H47" s="28">
        <v>3.3842690000000002</v>
      </c>
      <c r="I47" s="28">
        <v>37.215856000000002</v>
      </c>
      <c r="J47" s="28">
        <v>0.1459001</v>
      </c>
      <c r="K47" s="28">
        <v>0.33263999999999999</v>
      </c>
      <c r="L47" s="28">
        <v>3.5186269999999999</v>
      </c>
      <c r="M47" s="28">
        <v>15.045464000000001</v>
      </c>
      <c r="N47" s="31">
        <v>0.91415299999999999</v>
      </c>
      <c r="O47" s="31">
        <v>17.003391000000001</v>
      </c>
      <c r="P47" s="28">
        <v>0.46967500000000001</v>
      </c>
      <c r="Q47" s="28">
        <v>2.5985216059999998</v>
      </c>
      <c r="R47" s="28">
        <v>3.2931149999999998</v>
      </c>
      <c r="S47" s="28">
        <v>10.444777999999999</v>
      </c>
      <c r="T47" s="31">
        <v>10.465648420000001</v>
      </c>
      <c r="U47" s="28">
        <v>18.282174000000001</v>
      </c>
      <c r="V47" s="28">
        <v>2.5714169999999998</v>
      </c>
    </row>
    <row r="48" spans="1:22" s="11" customFormat="1" ht="13.2" x14ac:dyDescent="0.3">
      <c r="A48" s="5">
        <v>43</v>
      </c>
      <c r="B48" s="5" t="s">
        <v>60</v>
      </c>
      <c r="C48" s="54">
        <v>26.1615</v>
      </c>
      <c r="D48" s="54">
        <v>72.471199999999996</v>
      </c>
      <c r="E48" s="28">
        <v>436.00068399999998</v>
      </c>
      <c r="F48" s="28">
        <v>157.69837799999999</v>
      </c>
      <c r="G48" s="31">
        <v>72.900473000000005</v>
      </c>
      <c r="H48" s="28">
        <v>3.0684619999999998</v>
      </c>
      <c r="I48" s="28">
        <v>35.953978999999997</v>
      </c>
      <c r="J48" s="28">
        <v>0.11703319999999999</v>
      </c>
      <c r="K48" s="28">
        <v>0.76114599999999999</v>
      </c>
      <c r="L48" s="28">
        <v>3.2221109999999999</v>
      </c>
      <c r="M48" s="28">
        <v>14.593864999999999</v>
      </c>
      <c r="N48" s="31">
        <v>0.81547400000000003</v>
      </c>
      <c r="O48" s="31">
        <v>16.077133</v>
      </c>
      <c r="P48" s="28">
        <v>1.351494</v>
      </c>
      <c r="Q48" s="28">
        <v>2.6961474129999998</v>
      </c>
      <c r="R48" s="28">
        <v>1.906795</v>
      </c>
      <c r="S48" s="28">
        <v>7.3312910000000002</v>
      </c>
      <c r="T48" s="31">
        <v>11.129517480000001</v>
      </c>
      <c r="U48" s="28">
        <v>17.777819999999998</v>
      </c>
      <c r="V48" s="28">
        <v>3.0230079999999999</v>
      </c>
    </row>
    <row r="49" spans="1:22" s="11" customFormat="1" ht="13.2" x14ac:dyDescent="0.3">
      <c r="A49" s="5">
        <v>44</v>
      </c>
      <c r="B49" s="5" t="s">
        <v>61</v>
      </c>
      <c r="C49" s="54">
        <v>26.162099999999999</v>
      </c>
      <c r="D49" s="54">
        <v>72.472200000000001</v>
      </c>
      <c r="E49" s="28">
        <v>437.003827</v>
      </c>
      <c r="F49" s="28">
        <v>160.85842400000001</v>
      </c>
      <c r="G49" s="31">
        <v>76.174665000000005</v>
      </c>
      <c r="H49" s="28">
        <v>3.743684</v>
      </c>
      <c r="I49" s="28">
        <v>32.977246000000001</v>
      </c>
      <c r="J49" s="28">
        <v>0.10269999999999999</v>
      </c>
      <c r="K49" s="28">
        <v>2.0452840000000001</v>
      </c>
      <c r="L49" s="28">
        <v>4.2612740000000002</v>
      </c>
      <c r="M49" s="28">
        <v>14.370312</v>
      </c>
      <c r="N49" s="31">
        <v>1.020343</v>
      </c>
      <c r="O49" s="31">
        <v>17.561039000000001</v>
      </c>
      <c r="P49" s="28">
        <v>1.3035270000000001</v>
      </c>
      <c r="Q49" s="28">
        <v>18.65254852</v>
      </c>
      <c r="R49" s="28">
        <v>5.0693070000000002</v>
      </c>
      <c r="S49" s="28">
        <v>7.2444889999999997</v>
      </c>
      <c r="T49" s="31">
        <v>11.35012951</v>
      </c>
      <c r="U49" s="28">
        <v>17.752067</v>
      </c>
      <c r="V49" s="28">
        <v>2.9181249999999999</v>
      </c>
    </row>
    <row r="50" spans="1:22" s="11" customFormat="1" ht="13.2" x14ac:dyDescent="0.3">
      <c r="A50" s="5">
        <v>45</v>
      </c>
      <c r="B50" s="5" t="s">
        <v>62</v>
      </c>
      <c r="C50" s="54">
        <v>26.162099999999999</v>
      </c>
      <c r="D50" s="54">
        <v>72.473200000000006</v>
      </c>
      <c r="E50" s="28">
        <v>447.41555</v>
      </c>
      <c r="F50" s="28">
        <v>160.22801699999999</v>
      </c>
      <c r="G50" s="31">
        <v>56.846803999999999</v>
      </c>
      <c r="H50" s="28">
        <v>4.2581220000000002</v>
      </c>
      <c r="I50" s="28">
        <v>36.684866</v>
      </c>
      <c r="J50" s="28">
        <v>0.14345060000000001</v>
      </c>
      <c r="K50" s="28">
        <v>0.93038600000000005</v>
      </c>
      <c r="L50" s="28">
        <v>3.5216349999999998</v>
      </c>
      <c r="M50" s="28">
        <v>15.089043999999999</v>
      </c>
      <c r="N50" s="31">
        <v>1.0398890000000001</v>
      </c>
      <c r="O50" s="31">
        <v>17.853964999999999</v>
      </c>
      <c r="P50" s="28">
        <v>1.258076</v>
      </c>
      <c r="Q50" s="28">
        <v>3.578927228</v>
      </c>
      <c r="R50" s="28">
        <v>9.1755300000000002</v>
      </c>
      <c r="S50" s="28">
        <v>13.031124</v>
      </c>
      <c r="T50" s="31">
        <v>11.34235073</v>
      </c>
      <c r="U50" s="28">
        <v>18.169267999999999</v>
      </c>
      <c r="V50" s="28">
        <v>3.3049080000000002</v>
      </c>
    </row>
    <row r="51" spans="1:22" s="11" customFormat="1" ht="13.2" x14ac:dyDescent="0.3">
      <c r="A51" s="5">
        <v>46</v>
      </c>
      <c r="B51" s="5" t="s">
        <v>63</v>
      </c>
      <c r="C51" s="54">
        <v>26.155999999999999</v>
      </c>
      <c r="D51" s="54">
        <v>72.479600000000005</v>
      </c>
      <c r="E51" s="28">
        <v>441.36905400000001</v>
      </c>
      <c r="F51" s="28">
        <v>163.478846</v>
      </c>
      <c r="G51" s="31">
        <v>58.071145999999999</v>
      </c>
      <c r="H51" s="28">
        <v>3.633715</v>
      </c>
      <c r="I51" s="28">
        <v>36.361012000000002</v>
      </c>
      <c r="J51" s="28">
        <v>0.10397149999999999</v>
      </c>
      <c r="K51" s="28">
        <v>0.30440099999999998</v>
      </c>
      <c r="L51" s="28">
        <v>3.1219700000000001</v>
      </c>
      <c r="M51" s="28">
        <v>14.145014</v>
      </c>
      <c r="N51" s="31">
        <v>0.79560799999999998</v>
      </c>
      <c r="O51" s="31">
        <v>17.274235999999998</v>
      </c>
      <c r="P51" s="28">
        <v>1.0502180000000001</v>
      </c>
      <c r="Q51" s="28">
        <v>2.9816508210000001</v>
      </c>
      <c r="R51" s="28">
        <v>7.2064069999999996</v>
      </c>
      <c r="S51" s="28">
        <v>9.4446510000000004</v>
      </c>
      <c r="T51" s="31">
        <v>10.86908073</v>
      </c>
      <c r="U51" s="28">
        <v>17.987421999999999</v>
      </c>
      <c r="V51" s="28">
        <v>3.4546610000000002</v>
      </c>
    </row>
    <row r="52" spans="1:22" s="11" customFormat="1" ht="13.2" x14ac:dyDescent="0.3">
      <c r="A52" s="5">
        <v>47</v>
      </c>
      <c r="B52" s="5" t="s">
        <v>64</v>
      </c>
      <c r="C52" s="54">
        <v>26.154599999999999</v>
      </c>
      <c r="D52" s="54">
        <v>72.479299999999995</v>
      </c>
      <c r="E52" s="28">
        <v>442.14870300000001</v>
      </c>
      <c r="F52" s="28">
        <v>157.909198</v>
      </c>
      <c r="G52" s="31">
        <v>35.771563999999998</v>
      </c>
      <c r="H52" s="28">
        <v>3.4126150000000002</v>
      </c>
      <c r="I52" s="28">
        <v>31.304545000000001</v>
      </c>
      <c r="J52" s="28" t="s">
        <v>164</v>
      </c>
      <c r="K52" s="28">
        <v>0.53094600000000003</v>
      </c>
      <c r="L52" s="28">
        <v>3.1208100000000001</v>
      </c>
      <c r="M52" s="28">
        <v>14.501927</v>
      </c>
      <c r="N52" s="31">
        <v>0.93033100000000002</v>
      </c>
      <c r="O52" s="31">
        <v>17.724129000000001</v>
      </c>
      <c r="P52" s="28">
        <v>1.0666500000000001</v>
      </c>
      <c r="Q52" s="28">
        <v>1.947766766</v>
      </c>
      <c r="R52" s="28">
        <v>3.8294549999999998</v>
      </c>
      <c r="S52" s="28">
        <v>7.3867649999999996</v>
      </c>
      <c r="T52" s="31">
        <v>10.912096269999999</v>
      </c>
      <c r="U52" s="28">
        <v>18.271647000000002</v>
      </c>
      <c r="V52" s="28">
        <v>2.882098</v>
      </c>
    </row>
    <row r="53" spans="1:22" s="11" customFormat="1" ht="13.2" x14ac:dyDescent="0.3">
      <c r="A53" s="5">
        <v>48</v>
      </c>
      <c r="B53" s="5" t="s">
        <v>122</v>
      </c>
      <c r="C53" s="55">
        <v>26.165299999999998</v>
      </c>
      <c r="D53" s="55">
        <v>72.472999999999999</v>
      </c>
      <c r="E53" s="28">
        <v>145.38999999999999</v>
      </c>
      <c r="F53" s="28">
        <v>78.64</v>
      </c>
      <c r="G53" s="28">
        <v>298.33333333333331</v>
      </c>
      <c r="H53" s="28">
        <v>2.0689655172413794</v>
      </c>
      <c r="I53" s="28">
        <v>12.42</v>
      </c>
      <c r="J53" s="28" t="s">
        <v>164</v>
      </c>
      <c r="K53" s="28">
        <v>0.78</v>
      </c>
      <c r="L53" s="28">
        <v>1.6549</v>
      </c>
      <c r="M53" s="28">
        <v>4.4000000000000004</v>
      </c>
      <c r="N53" s="28">
        <v>1.0742857142857143</v>
      </c>
      <c r="O53" s="28">
        <v>22.65</v>
      </c>
      <c r="P53" s="28">
        <v>1.85</v>
      </c>
      <c r="Q53" s="28">
        <v>39.94</v>
      </c>
      <c r="R53" s="28">
        <v>76.400000000000006</v>
      </c>
      <c r="S53" s="28">
        <v>27.5</v>
      </c>
      <c r="T53" s="28">
        <v>2.73</v>
      </c>
      <c r="U53" s="28">
        <v>2.8920000000000003</v>
      </c>
      <c r="V53" s="28">
        <v>0.46550000000000002</v>
      </c>
    </row>
    <row r="54" spans="1:22" s="11" customFormat="1" ht="13.2" x14ac:dyDescent="0.3">
      <c r="A54" s="5">
        <v>49</v>
      </c>
      <c r="B54" s="5" t="s">
        <v>123</v>
      </c>
      <c r="C54" s="55">
        <v>26.163499999999999</v>
      </c>
      <c r="D54" s="55">
        <v>72.473600000000005</v>
      </c>
      <c r="E54" s="28">
        <v>450.65</v>
      </c>
      <c r="F54" s="28">
        <v>233.04000000000002</v>
      </c>
      <c r="G54" s="28">
        <v>73.728395061728392</v>
      </c>
      <c r="H54" s="28">
        <v>4.0574712643678161</v>
      </c>
      <c r="I54" s="28">
        <v>26.95</v>
      </c>
      <c r="J54" s="28">
        <v>0.70799999999999996</v>
      </c>
      <c r="K54" s="28">
        <v>1.99</v>
      </c>
      <c r="L54" s="28">
        <v>2.1068000000000002</v>
      </c>
      <c r="M54" s="28">
        <v>13.05</v>
      </c>
      <c r="N54" s="28">
        <v>1.0171428571428571</v>
      </c>
      <c r="O54" s="28">
        <v>32.450000000000003</v>
      </c>
      <c r="P54" s="28">
        <v>1.93</v>
      </c>
      <c r="Q54" s="28">
        <v>5.17</v>
      </c>
      <c r="R54" s="28">
        <v>9.1</v>
      </c>
      <c r="S54" s="28">
        <v>11.726666666666667</v>
      </c>
      <c r="T54" s="28" t="s">
        <v>164</v>
      </c>
      <c r="U54" s="28">
        <v>3.5390000000000001</v>
      </c>
      <c r="V54" s="28">
        <v>0.26749999999999996</v>
      </c>
    </row>
    <row r="55" spans="1:22" s="11" customFormat="1" ht="13.2" x14ac:dyDescent="0.3">
      <c r="A55" s="5">
        <v>50</v>
      </c>
      <c r="B55" s="5" t="s">
        <v>124</v>
      </c>
      <c r="C55" s="55">
        <v>26.1633</v>
      </c>
      <c r="D55" s="55">
        <v>72.474800000000002</v>
      </c>
      <c r="E55" s="28">
        <v>123.57</v>
      </c>
      <c r="F55" s="28">
        <v>68.989999999999995</v>
      </c>
      <c r="G55" s="28">
        <v>332.69135802469134</v>
      </c>
      <c r="H55" s="28">
        <v>1.8850574712643677</v>
      </c>
      <c r="I55" s="28">
        <v>12.46</v>
      </c>
      <c r="J55" s="28" t="s">
        <v>164</v>
      </c>
      <c r="K55" s="28">
        <v>1.59</v>
      </c>
      <c r="L55" s="28">
        <v>1.869</v>
      </c>
      <c r="M55" s="28">
        <v>2.87</v>
      </c>
      <c r="N55" s="28">
        <v>1.0685714285714287</v>
      </c>
      <c r="O55" s="28">
        <v>21.59</v>
      </c>
      <c r="P55" s="28">
        <v>0.81</v>
      </c>
      <c r="Q55" s="28">
        <v>47.5</v>
      </c>
      <c r="R55" s="28">
        <v>80.03</v>
      </c>
      <c r="S55" s="28">
        <v>28.946666666666669</v>
      </c>
      <c r="T55" s="28">
        <v>2.0299999999999998</v>
      </c>
      <c r="U55" s="28">
        <v>2.9769999999999999</v>
      </c>
      <c r="V55" s="28">
        <v>0.62750000000000006</v>
      </c>
    </row>
    <row r="56" spans="1:22" s="11" customFormat="1" ht="13.2" x14ac:dyDescent="0.3">
      <c r="A56" s="5">
        <v>51</v>
      </c>
      <c r="B56" s="5" t="s">
        <v>125</v>
      </c>
      <c r="C56" s="55">
        <v>26.1614</v>
      </c>
      <c r="D56" s="55">
        <v>72.474500000000006</v>
      </c>
      <c r="E56" s="28">
        <v>146.71</v>
      </c>
      <c r="F56" s="28">
        <v>50.769999999999996</v>
      </c>
      <c r="G56" s="28">
        <v>342.1358024691358</v>
      </c>
      <c r="H56" s="28">
        <v>1.735632183908046</v>
      </c>
      <c r="I56" s="28">
        <v>10.11</v>
      </c>
      <c r="J56" s="28" t="s">
        <v>164</v>
      </c>
      <c r="K56" s="28">
        <v>0.96</v>
      </c>
      <c r="L56" s="28">
        <v>1.81</v>
      </c>
      <c r="M56" s="28">
        <v>3.6</v>
      </c>
      <c r="N56" s="28">
        <v>1.1085714285714285</v>
      </c>
      <c r="O56" s="28">
        <v>15.69</v>
      </c>
      <c r="P56" s="28">
        <v>0.91</v>
      </c>
      <c r="Q56" s="28">
        <v>30.83</v>
      </c>
      <c r="R56" s="28">
        <v>65.66</v>
      </c>
      <c r="S56" s="28">
        <v>17.586666666666666</v>
      </c>
      <c r="T56" s="28">
        <v>1.2</v>
      </c>
      <c r="U56" s="28">
        <v>2.431</v>
      </c>
      <c r="V56" s="28">
        <v>0.27149999999999996</v>
      </c>
    </row>
  </sheetData>
  <mergeCells count="5">
    <mergeCell ref="A4:A5"/>
    <mergeCell ref="B4:B5"/>
    <mergeCell ref="C4:C5"/>
    <mergeCell ref="D4:D5"/>
    <mergeCell ref="A3:V3"/>
  </mergeCells>
  <conditionalFormatting sqref="E36:V56">
    <cfRule type="cellIs" dxfId="2" priority="1" operator="lessThan">
      <formula>0.1</formula>
    </cfRule>
  </conditionalFormatting>
  <pageMargins left="0.33" right="0.7" top="0.75" bottom="0.75" header="0.3" footer="0.3"/>
  <pageSetup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55D4-EC1F-4006-AF61-05E86DBCAF66}">
  <dimension ref="A1:U54"/>
  <sheetViews>
    <sheetView showGridLines="0" workbookViewId="0">
      <pane ySplit="5" topLeftCell="A6" activePane="bottomLeft" state="frozen"/>
      <selection pane="bottomLeft" activeCell="M20" sqref="M20"/>
    </sheetView>
  </sheetViews>
  <sheetFormatPr defaultRowHeight="13.8" x14ac:dyDescent="0.3"/>
  <cols>
    <col min="1" max="1" width="4.9140625" customWidth="1"/>
    <col min="2" max="2" width="10.83203125" customWidth="1"/>
    <col min="3" max="3" width="9.58203125" customWidth="1"/>
    <col min="4" max="4" width="8.6640625" customWidth="1"/>
    <col min="5" max="20" width="6.1640625" customWidth="1"/>
    <col min="21" max="21" width="9.9140625" bestFit="1" customWidth="1"/>
  </cols>
  <sheetData>
    <row r="1" spans="1:21" ht="26.4" customHeight="1" x14ac:dyDescent="0.3"/>
    <row r="2" spans="1:21" s="1" customFormat="1" ht="19.2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S2" s="2"/>
      <c r="T2" s="2"/>
      <c r="U2" s="49" t="s">
        <v>172</v>
      </c>
    </row>
    <row r="3" spans="1:21" s="1" customFormat="1" ht="15.75" customHeight="1" x14ac:dyDescent="0.3">
      <c r="A3" s="64" t="s">
        <v>194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x14ac:dyDescent="0.3">
      <c r="A4" s="65" t="s">
        <v>149</v>
      </c>
      <c r="B4" s="65" t="s">
        <v>169</v>
      </c>
      <c r="C4" s="61" t="s">
        <v>132</v>
      </c>
      <c r="D4" s="61" t="s">
        <v>133</v>
      </c>
      <c r="E4" s="34" t="s">
        <v>150</v>
      </c>
      <c r="F4" s="34" t="s">
        <v>151</v>
      </c>
      <c r="G4" s="34" t="s">
        <v>152</v>
      </c>
      <c r="H4" s="34" t="s">
        <v>153</v>
      </c>
      <c r="I4" s="34" t="s">
        <v>154</v>
      </c>
      <c r="J4" s="34" t="s">
        <v>155</v>
      </c>
      <c r="K4" s="34" t="s">
        <v>156</v>
      </c>
      <c r="L4" s="34" t="s">
        <v>157</v>
      </c>
      <c r="M4" s="34" t="s">
        <v>158</v>
      </c>
      <c r="N4" s="34" t="s">
        <v>159</v>
      </c>
      <c r="O4" s="34" t="s">
        <v>160</v>
      </c>
      <c r="P4" s="34" t="s">
        <v>161</v>
      </c>
      <c r="Q4" s="34" t="s">
        <v>162</v>
      </c>
      <c r="R4" s="34" t="s">
        <v>163</v>
      </c>
      <c r="S4" s="34" t="s">
        <v>174</v>
      </c>
      <c r="T4" s="34" t="s">
        <v>175</v>
      </c>
      <c r="U4" s="34" t="s">
        <v>193</v>
      </c>
    </row>
    <row r="5" spans="1:21" x14ac:dyDescent="0.3">
      <c r="A5" s="65"/>
      <c r="B5" s="65"/>
      <c r="C5" s="62"/>
      <c r="D5" s="62"/>
      <c r="E5" s="34" t="s">
        <v>165</v>
      </c>
      <c r="F5" s="34" t="s">
        <v>165</v>
      </c>
      <c r="G5" s="34" t="s">
        <v>165</v>
      </c>
      <c r="H5" s="34" t="s">
        <v>165</v>
      </c>
      <c r="I5" s="34" t="s">
        <v>165</v>
      </c>
      <c r="J5" s="34" t="s">
        <v>165</v>
      </c>
      <c r="K5" s="34" t="s">
        <v>165</v>
      </c>
      <c r="L5" s="34" t="s">
        <v>165</v>
      </c>
      <c r="M5" s="34" t="s">
        <v>165</v>
      </c>
      <c r="N5" s="34" t="s">
        <v>165</v>
      </c>
      <c r="O5" s="34" t="s">
        <v>165</v>
      </c>
      <c r="P5" s="34" t="s">
        <v>165</v>
      </c>
      <c r="Q5" s="34" t="s">
        <v>165</v>
      </c>
      <c r="R5" s="34" t="s">
        <v>165</v>
      </c>
      <c r="S5" s="34" t="s">
        <v>165</v>
      </c>
      <c r="T5" s="34" t="s">
        <v>165</v>
      </c>
      <c r="U5" s="34" t="s">
        <v>165</v>
      </c>
    </row>
    <row r="6" spans="1:21" s="11" customFormat="1" ht="13.2" x14ac:dyDescent="0.3">
      <c r="A6" s="5">
        <v>1</v>
      </c>
      <c r="B6" s="5" t="s">
        <v>74</v>
      </c>
      <c r="C6" s="54">
        <v>26.1343</v>
      </c>
      <c r="D6" s="54">
        <v>72.545299999999997</v>
      </c>
      <c r="E6" s="28">
        <v>45.12</v>
      </c>
      <c r="F6" s="28">
        <v>196.73749999999998</v>
      </c>
      <c r="G6" s="28">
        <v>7.6727272727272728</v>
      </c>
      <c r="H6" s="28">
        <v>52.445454545454538</v>
      </c>
      <c r="I6" s="28">
        <v>13.17</v>
      </c>
      <c r="J6" s="28" t="s">
        <v>164</v>
      </c>
      <c r="K6" s="28">
        <v>15.59</v>
      </c>
      <c r="L6" s="28">
        <v>0.373</v>
      </c>
      <c r="M6" s="28">
        <v>17.71</v>
      </c>
      <c r="N6" s="28">
        <v>0.49</v>
      </c>
      <c r="O6" s="28">
        <v>10.199999999999999</v>
      </c>
      <c r="P6" s="28">
        <v>0.19</v>
      </c>
      <c r="Q6" s="28">
        <v>7.6296296296296298</v>
      </c>
      <c r="R6" s="28">
        <v>0.35</v>
      </c>
      <c r="S6" s="28">
        <v>100.17777777777778</v>
      </c>
      <c r="T6" s="28">
        <v>0.56000000000000005</v>
      </c>
      <c r="U6" s="29">
        <f>SUM(E6:T6)</f>
        <v>468.41608922558913</v>
      </c>
    </row>
    <row r="7" spans="1:21" s="11" customFormat="1" ht="13.2" x14ac:dyDescent="0.3">
      <c r="A7" s="5">
        <v>2</v>
      </c>
      <c r="B7" s="5" t="s">
        <v>76</v>
      </c>
      <c r="C7" s="54">
        <v>26.134399999999999</v>
      </c>
      <c r="D7" s="54">
        <v>72.545100000000005</v>
      </c>
      <c r="E7" s="28">
        <v>36.799999999999997</v>
      </c>
      <c r="F7" s="28">
        <v>234.88749999999999</v>
      </c>
      <c r="G7" s="28">
        <v>6.4303030303030306</v>
      </c>
      <c r="H7" s="28">
        <v>44.418181818181814</v>
      </c>
      <c r="I7" s="28">
        <v>11.86</v>
      </c>
      <c r="J7" s="28" t="s">
        <v>164</v>
      </c>
      <c r="K7" s="28">
        <v>17.57</v>
      </c>
      <c r="L7" s="28">
        <v>0.33199999999999996</v>
      </c>
      <c r="M7" s="28">
        <v>18.32</v>
      </c>
      <c r="N7" s="28">
        <v>2.68</v>
      </c>
      <c r="O7" s="28">
        <v>9.69</v>
      </c>
      <c r="P7" s="28" t="s">
        <v>164</v>
      </c>
      <c r="Q7" s="28">
        <v>7.3407407407407401</v>
      </c>
      <c r="R7" s="28">
        <v>0.33999999999999997</v>
      </c>
      <c r="S7" s="28">
        <v>102.85555555555554</v>
      </c>
      <c r="T7" s="28">
        <v>0.57999999999999996</v>
      </c>
      <c r="U7" s="29">
        <f t="shared" ref="U7:U54" si="0">SUM(E7:T7)</f>
        <v>494.10428114478111</v>
      </c>
    </row>
    <row r="8" spans="1:21" s="11" customFormat="1" ht="13.2" x14ac:dyDescent="0.3">
      <c r="A8" s="5">
        <v>3</v>
      </c>
      <c r="B8" s="5" t="s">
        <v>77</v>
      </c>
      <c r="C8" s="54">
        <v>26.1343</v>
      </c>
      <c r="D8" s="54">
        <v>72.544799999999995</v>
      </c>
      <c r="E8" s="28">
        <v>47.5</v>
      </c>
      <c r="F8" s="28">
        <v>165.48749999999998</v>
      </c>
      <c r="G8" s="28">
        <v>8</v>
      </c>
      <c r="H8" s="28">
        <v>51.581818181818178</v>
      </c>
      <c r="I8" s="28">
        <v>13.38</v>
      </c>
      <c r="J8" s="28" t="s">
        <v>164</v>
      </c>
      <c r="K8" s="28">
        <v>13.42</v>
      </c>
      <c r="L8" s="28">
        <v>0.308</v>
      </c>
      <c r="M8" s="28">
        <v>14.52</v>
      </c>
      <c r="N8" s="28">
        <v>2.37</v>
      </c>
      <c r="O8" s="28">
        <v>8.1199999999999992</v>
      </c>
      <c r="P8" s="28" t="s">
        <v>164</v>
      </c>
      <c r="Q8" s="28">
        <v>6.3777777777777773</v>
      </c>
      <c r="R8" s="28">
        <v>0.30199999999999999</v>
      </c>
      <c r="S8" s="28">
        <v>77.111111111111114</v>
      </c>
      <c r="T8" s="28">
        <v>0.53</v>
      </c>
      <c r="U8" s="29">
        <f t="shared" si="0"/>
        <v>409.00820707070704</v>
      </c>
    </row>
    <row r="9" spans="1:21" s="11" customFormat="1" ht="13.2" x14ac:dyDescent="0.3">
      <c r="A9" s="5">
        <v>4</v>
      </c>
      <c r="B9" s="5" t="s">
        <v>78</v>
      </c>
      <c r="C9" s="54">
        <v>26.1341</v>
      </c>
      <c r="D9" s="54">
        <v>72.545199999999994</v>
      </c>
      <c r="E9" s="28">
        <v>56.28</v>
      </c>
      <c r="F9" s="28">
        <v>187.16249999999997</v>
      </c>
      <c r="G9" s="28">
        <v>9.2424242424242422</v>
      </c>
      <c r="H9" s="28">
        <v>59.254545454545458</v>
      </c>
      <c r="I9" s="28">
        <v>14.69</v>
      </c>
      <c r="J9" s="28" t="s">
        <v>164</v>
      </c>
      <c r="K9" s="28" t="s">
        <v>164</v>
      </c>
      <c r="L9" s="28">
        <v>0.34700000000000003</v>
      </c>
      <c r="M9" s="28">
        <v>15.85</v>
      </c>
      <c r="N9" s="28">
        <v>2.57</v>
      </c>
      <c r="O9" s="28">
        <v>9.5299999999999994</v>
      </c>
      <c r="P9" s="28">
        <v>0.12</v>
      </c>
      <c r="Q9" s="28">
        <v>6.7037037037037042</v>
      </c>
      <c r="R9" s="28">
        <v>0.314</v>
      </c>
      <c r="S9" s="28">
        <v>88.344444444444449</v>
      </c>
      <c r="T9" s="28">
        <v>0.63</v>
      </c>
      <c r="U9" s="29">
        <f t="shared" si="0"/>
        <v>451.03861784511781</v>
      </c>
    </row>
    <row r="10" spans="1:21" s="11" customFormat="1" ht="13.2" x14ac:dyDescent="0.3">
      <c r="A10" s="5">
        <v>5</v>
      </c>
      <c r="B10" s="5" t="s">
        <v>79</v>
      </c>
      <c r="C10" s="54">
        <v>26.133600000000001</v>
      </c>
      <c r="D10" s="54">
        <v>72.545199999999994</v>
      </c>
      <c r="E10" s="28">
        <v>72.61</v>
      </c>
      <c r="F10" s="28">
        <v>235</v>
      </c>
      <c r="G10" s="28">
        <v>11.66060606060606</v>
      </c>
      <c r="H10" s="28">
        <v>78.545454545454547</v>
      </c>
      <c r="I10" s="28">
        <v>20.399999999999999</v>
      </c>
      <c r="J10" s="28" t="s">
        <v>164</v>
      </c>
      <c r="K10" s="28">
        <v>1.44</v>
      </c>
      <c r="L10" s="28">
        <v>0.44000000000000006</v>
      </c>
      <c r="M10" s="28">
        <v>20.22</v>
      </c>
      <c r="N10" s="28">
        <v>3.54</v>
      </c>
      <c r="O10" s="28">
        <v>9.26</v>
      </c>
      <c r="P10" s="28" t="s">
        <v>164</v>
      </c>
      <c r="Q10" s="28">
        <v>7.1777777777777771</v>
      </c>
      <c r="R10" s="28">
        <v>0.33199999999999996</v>
      </c>
      <c r="S10" s="28">
        <v>97.36666666666666</v>
      </c>
      <c r="T10" s="28">
        <v>0.53</v>
      </c>
      <c r="U10" s="29">
        <f t="shared" si="0"/>
        <v>558.52250505050506</v>
      </c>
    </row>
    <row r="11" spans="1:21" s="11" customFormat="1" ht="13.2" x14ac:dyDescent="0.3">
      <c r="A11" s="5">
        <v>6</v>
      </c>
      <c r="B11" s="5" t="s">
        <v>80</v>
      </c>
      <c r="C11" s="54">
        <v>26.133299999999998</v>
      </c>
      <c r="D11" s="54">
        <v>72.545199999999994</v>
      </c>
      <c r="E11" s="28">
        <v>76.91</v>
      </c>
      <c r="F11" s="28">
        <v>143.66249999999999</v>
      </c>
      <c r="G11" s="28">
        <v>13.581818181818182</v>
      </c>
      <c r="H11" s="28">
        <v>78.61818181818181</v>
      </c>
      <c r="I11" s="28">
        <v>20.13</v>
      </c>
      <c r="J11" s="28" t="s">
        <v>164</v>
      </c>
      <c r="K11" s="28" t="s">
        <v>164</v>
      </c>
      <c r="L11" s="28">
        <v>0.38700000000000001</v>
      </c>
      <c r="M11" s="28">
        <v>16.399999999999999</v>
      </c>
      <c r="N11" s="28">
        <v>2.61</v>
      </c>
      <c r="O11" s="28">
        <v>8.9899999999999984</v>
      </c>
      <c r="P11" s="28" t="s">
        <v>164</v>
      </c>
      <c r="Q11" s="28">
        <v>6.814814814814814</v>
      </c>
      <c r="R11" s="28">
        <v>0.316</v>
      </c>
      <c r="S11" s="28">
        <v>85.48888888888888</v>
      </c>
      <c r="T11" s="28">
        <v>0.62</v>
      </c>
      <c r="U11" s="29">
        <f t="shared" si="0"/>
        <v>454.52920370370367</v>
      </c>
    </row>
    <row r="12" spans="1:21" s="11" customFormat="1" ht="13.2" x14ac:dyDescent="0.3">
      <c r="A12" s="5">
        <v>7</v>
      </c>
      <c r="B12" s="5" t="s">
        <v>81</v>
      </c>
      <c r="C12" s="54">
        <v>26.1328</v>
      </c>
      <c r="D12" s="54">
        <v>72.545500000000004</v>
      </c>
      <c r="E12" s="28">
        <v>76.680000000000007</v>
      </c>
      <c r="F12" s="28">
        <v>143.94999999999999</v>
      </c>
      <c r="G12" s="28">
        <v>12.951515151515153</v>
      </c>
      <c r="H12" s="28">
        <v>76.163636363636357</v>
      </c>
      <c r="I12" s="28">
        <v>19.59</v>
      </c>
      <c r="J12" s="28" t="s">
        <v>164</v>
      </c>
      <c r="K12" s="28" t="s">
        <v>164</v>
      </c>
      <c r="L12" s="28">
        <v>0.371</v>
      </c>
      <c r="M12" s="28">
        <v>15.89</v>
      </c>
      <c r="N12" s="28">
        <v>2.73</v>
      </c>
      <c r="O12" s="28">
        <v>8.1999999999999993</v>
      </c>
      <c r="P12" s="28" t="s">
        <v>164</v>
      </c>
      <c r="Q12" s="28">
        <v>6.7407407407407405</v>
      </c>
      <c r="R12" s="28">
        <v>0.32</v>
      </c>
      <c r="S12" s="28">
        <v>87.74444444444444</v>
      </c>
      <c r="T12" s="28">
        <v>0.56999999999999995</v>
      </c>
      <c r="U12" s="29">
        <f t="shared" si="0"/>
        <v>451.90133670033669</v>
      </c>
    </row>
    <row r="13" spans="1:21" s="30" customFormat="1" ht="13.2" x14ac:dyDescent="0.3">
      <c r="A13" s="5">
        <v>8</v>
      </c>
      <c r="B13" s="5" t="s">
        <v>82</v>
      </c>
      <c r="C13" s="54">
        <v>26.134899999999998</v>
      </c>
      <c r="D13" s="54">
        <v>72.548100000000005</v>
      </c>
      <c r="E13" s="28">
        <v>69.099999999999994</v>
      </c>
      <c r="F13" s="28">
        <v>189.41249999999999</v>
      </c>
      <c r="G13" s="28">
        <v>13.224242424242425</v>
      </c>
      <c r="H13" s="28">
        <v>73.445454545454538</v>
      </c>
      <c r="I13" s="28">
        <v>17.96</v>
      </c>
      <c r="J13" s="28" t="s">
        <v>164</v>
      </c>
      <c r="K13" s="28" t="s">
        <v>164</v>
      </c>
      <c r="L13" s="28">
        <v>0.377</v>
      </c>
      <c r="M13" s="28">
        <v>17.600000000000001</v>
      </c>
      <c r="N13" s="28">
        <v>2.4900000000000002</v>
      </c>
      <c r="O13" s="28">
        <v>9.0299999999999994</v>
      </c>
      <c r="P13" s="28">
        <v>0.19</v>
      </c>
      <c r="Q13" s="28">
        <v>7.1481481481481479</v>
      </c>
      <c r="R13" s="28">
        <v>0.33199999999999996</v>
      </c>
      <c r="S13" s="28">
        <v>102.28888888888889</v>
      </c>
      <c r="T13" s="28">
        <v>0.65</v>
      </c>
      <c r="U13" s="29">
        <f t="shared" si="0"/>
        <v>503.24823400673398</v>
      </c>
    </row>
    <row r="14" spans="1:21" s="11" customFormat="1" ht="13.2" x14ac:dyDescent="0.3">
      <c r="A14" s="5">
        <v>9</v>
      </c>
      <c r="B14" s="5" t="s">
        <v>83</v>
      </c>
      <c r="C14" s="54">
        <v>26.134799999999998</v>
      </c>
      <c r="D14" s="54">
        <v>72.548299999999998</v>
      </c>
      <c r="E14" s="28">
        <v>72.94</v>
      </c>
      <c r="F14" s="28">
        <v>190.02500000000001</v>
      </c>
      <c r="G14" s="28">
        <v>12.448484848484849</v>
      </c>
      <c r="H14" s="28">
        <v>76.027272727272717</v>
      </c>
      <c r="I14" s="28">
        <v>19.48</v>
      </c>
      <c r="J14" s="28" t="s">
        <v>164</v>
      </c>
      <c r="K14" s="28" t="s">
        <v>164</v>
      </c>
      <c r="L14" s="28">
        <v>0.40899999999999997</v>
      </c>
      <c r="M14" s="28">
        <v>18.53</v>
      </c>
      <c r="N14" s="28">
        <v>3.83</v>
      </c>
      <c r="O14" s="28">
        <v>9.9499999999999993</v>
      </c>
      <c r="P14" s="28">
        <v>0.12</v>
      </c>
      <c r="Q14" s="28">
        <v>7.3703703703703694</v>
      </c>
      <c r="R14" s="28">
        <v>0.33799999999999997</v>
      </c>
      <c r="S14" s="28">
        <v>103.93333333333334</v>
      </c>
      <c r="T14" s="28">
        <v>0.64</v>
      </c>
      <c r="U14" s="29">
        <f t="shared" si="0"/>
        <v>516.04146127946126</v>
      </c>
    </row>
    <row r="15" spans="1:21" s="11" customFormat="1" ht="13.2" x14ac:dyDescent="0.3">
      <c r="A15" s="5">
        <v>10</v>
      </c>
      <c r="B15" s="5" t="s">
        <v>84</v>
      </c>
      <c r="C15" s="54">
        <v>26.134499999999999</v>
      </c>
      <c r="D15" s="54">
        <v>72.548400000000001</v>
      </c>
      <c r="E15" s="28">
        <v>41.59</v>
      </c>
      <c r="F15" s="28">
        <v>216.11249999999998</v>
      </c>
      <c r="G15" s="28">
        <v>8.6242424242424249</v>
      </c>
      <c r="H15" s="28">
        <v>52.027272727272717</v>
      </c>
      <c r="I15" s="28">
        <v>13.56</v>
      </c>
      <c r="J15" s="28" t="s">
        <v>164</v>
      </c>
      <c r="K15" s="28">
        <v>16.53</v>
      </c>
      <c r="L15" s="28">
        <v>0.34799999999999998</v>
      </c>
      <c r="M15" s="28">
        <v>16.600000000000001</v>
      </c>
      <c r="N15" s="28">
        <v>2.39</v>
      </c>
      <c r="O15" s="28">
        <v>10.11</v>
      </c>
      <c r="P15" s="28" t="s">
        <v>164</v>
      </c>
      <c r="Q15" s="28">
        <v>6.8740740740740733</v>
      </c>
      <c r="R15" s="28">
        <v>0.318</v>
      </c>
      <c r="S15" s="28">
        <v>93.144444444444446</v>
      </c>
      <c r="T15" s="28">
        <v>0.59</v>
      </c>
      <c r="U15" s="29">
        <f t="shared" si="0"/>
        <v>478.81853367003367</v>
      </c>
    </row>
    <row r="16" spans="1:21" s="11" customFormat="1" ht="13.2" x14ac:dyDescent="0.3">
      <c r="A16" s="5">
        <v>11</v>
      </c>
      <c r="B16" s="5" t="s">
        <v>85</v>
      </c>
      <c r="C16" s="54">
        <v>26.134799999999998</v>
      </c>
      <c r="D16" s="54">
        <v>72.548599999999993</v>
      </c>
      <c r="E16" s="28">
        <v>74.97</v>
      </c>
      <c r="F16" s="28">
        <v>189.7</v>
      </c>
      <c r="G16" s="28">
        <v>13.090909090909092</v>
      </c>
      <c r="H16" s="28">
        <v>77.699999999999989</v>
      </c>
      <c r="I16" s="28">
        <v>19.850000000000001</v>
      </c>
      <c r="J16" s="28" t="s">
        <v>164</v>
      </c>
      <c r="K16" s="28">
        <v>19</v>
      </c>
      <c r="L16" s="28">
        <v>0.43600000000000005</v>
      </c>
      <c r="M16" s="28">
        <v>18.079999999999998</v>
      </c>
      <c r="N16" s="28">
        <v>2.54</v>
      </c>
      <c r="O16" s="28">
        <v>10.28</v>
      </c>
      <c r="P16" s="28">
        <v>0.11</v>
      </c>
      <c r="Q16" s="28">
        <v>7.155555555555555</v>
      </c>
      <c r="R16" s="28">
        <v>0.33599999999999997</v>
      </c>
      <c r="S16" s="28">
        <v>103.65555555555557</v>
      </c>
      <c r="T16" s="28">
        <v>0.6</v>
      </c>
      <c r="U16" s="29">
        <f t="shared" si="0"/>
        <v>537.50402020202011</v>
      </c>
    </row>
    <row r="17" spans="1:21" s="11" customFormat="1" ht="13.2" x14ac:dyDescent="0.3">
      <c r="A17" s="5">
        <v>12</v>
      </c>
      <c r="B17" s="5" t="s">
        <v>86</v>
      </c>
      <c r="C17" s="54">
        <v>26.134699999999999</v>
      </c>
      <c r="D17" s="54">
        <v>72.5488</v>
      </c>
      <c r="E17" s="28">
        <v>84.33</v>
      </c>
      <c r="F17" s="28">
        <v>196.72499999999999</v>
      </c>
      <c r="G17" s="28">
        <v>14.406060606060606</v>
      </c>
      <c r="H17" s="28">
        <v>84.036363636363632</v>
      </c>
      <c r="I17" s="28">
        <v>21.28</v>
      </c>
      <c r="J17" s="28" t="s">
        <v>164</v>
      </c>
      <c r="K17" s="28" t="s">
        <v>164</v>
      </c>
      <c r="L17" s="28">
        <v>0.372</v>
      </c>
      <c r="M17" s="28">
        <v>18.03</v>
      </c>
      <c r="N17" s="28">
        <v>3.46</v>
      </c>
      <c r="O17" s="28">
        <v>8.879999999999999</v>
      </c>
      <c r="P17" s="28" t="s">
        <v>164</v>
      </c>
      <c r="Q17" s="28">
        <v>7.0962962962962957</v>
      </c>
      <c r="R17" s="28">
        <v>0.32799999999999996</v>
      </c>
      <c r="S17" s="28">
        <v>101.16666666666666</v>
      </c>
      <c r="T17" s="28">
        <v>0.61</v>
      </c>
      <c r="U17" s="29">
        <f t="shared" si="0"/>
        <v>540.72038720538717</v>
      </c>
    </row>
    <row r="18" spans="1:21" s="11" customFormat="1" ht="13.2" x14ac:dyDescent="0.3">
      <c r="A18" s="5">
        <v>13</v>
      </c>
      <c r="B18" s="5" t="s">
        <v>87</v>
      </c>
      <c r="C18" s="54">
        <v>26.134599999999999</v>
      </c>
      <c r="D18" s="54">
        <v>72.5488</v>
      </c>
      <c r="E18" s="28">
        <v>57.85</v>
      </c>
      <c r="F18" s="28">
        <v>173.03749999999999</v>
      </c>
      <c r="G18" s="28">
        <v>10.290909090909091</v>
      </c>
      <c r="H18" s="28">
        <v>60.763636363636358</v>
      </c>
      <c r="I18" s="28">
        <v>15.39</v>
      </c>
      <c r="J18" s="28" t="s">
        <v>164</v>
      </c>
      <c r="K18" s="28">
        <v>17.22</v>
      </c>
      <c r="L18" s="28">
        <v>0.35899999999999999</v>
      </c>
      <c r="M18" s="28">
        <v>16.95</v>
      </c>
      <c r="N18" s="28">
        <v>2.0699999999999998</v>
      </c>
      <c r="O18" s="28">
        <v>10.139999999999999</v>
      </c>
      <c r="P18" s="28" t="s">
        <v>164</v>
      </c>
      <c r="Q18" s="28">
        <v>7.2666666666666666</v>
      </c>
      <c r="R18" s="28">
        <v>0.34199999999999997</v>
      </c>
      <c r="S18" s="28">
        <v>99.833333333333329</v>
      </c>
      <c r="T18" s="28">
        <v>0.56000000000000005</v>
      </c>
      <c r="U18" s="29">
        <f t="shared" si="0"/>
        <v>472.07304545454537</v>
      </c>
    </row>
    <row r="19" spans="1:21" s="11" customFormat="1" ht="13.2" x14ac:dyDescent="0.3">
      <c r="A19" s="5">
        <v>14</v>
      </c>
      <c r="B19" s="5" t="s">
        <v>88</v>
      </c>
      <c r="C19" s="54">
        <v>26.135000000000002</v>
      </c>
      <c r="D19" s="54">
        <v>72.548699999999997</v>
      </c>
      <c r="E19" s="28">
        <v>98.53</v>
      </c>
      <c r="F19" s="28">
        <v>191.86250000000001</v>
      </c>
      <c r="G19" s="28">
        <v>16.957575757575757</v>
      </c>
      <c r="H19" s="28">
        <v>96.636363636363626</v>
      </c>
      <c r="I19" s="28">
        <v>24.6</v>
      </c>
      <c r="J19" s="28" t="s">
        <v>164</v>
      </c>
      <c r="K19" s="28">
        <v>0.22</v>
      </c>
      <c r="L19" s="28">
        <v>0.42400000000000004</v>
      </c>
      <c r="M19" s="28">
        <v>18.34</v>
      </c>
      <c r="N19" s="28">
        <v>2.36</v>
      </c>
      <c r="O19" s="28">
        <v>10.25</v>
      </c>
      <c r="P19" s="28" t="s">
        <v>164</v>
      </c>
      <c r="Q19" s="28">
        <v>7.1481481481481479</v>
      </c>
      <c r="R19" s="28">
        <v>0.32999999999999996</v>
      </c>
      <c r="S19" s="28">
        <v>101.68888888888888</v>
      </c>
      <c r="T19" s="28">
        <v>0.61</v>
      </c>
      <c r="U19" s="29">
        <f t="shared" si="0"/>
        <v>569.9574764309765</v>
      </c>
    </row>
    <row r="20" spans="1:21" s="11" customFormat="1" ht="13.2" x14ac:dyDescent="0.3">
      <c r="A20" s="5">
        <v>15</v>
      </c>
      <c r="B20" s="5" t="s">
        <v>89</v>
      </c>
      <c r="C20" s="54">
        <v>26.136299999999999</v>
      </c>
      <c r="D20" s="54">
        <v>72.5471</v>
      </c>
      <c r="E20" s="28">
        <v>81.42</v>
      </c>
      <c r="F20" s="28">
        <v>215.21249999999998</v>
      </c>
      <c r="G20" s="28">
        <v>15.254545454545456</v>
      </c>
      <c r="H20" s="28">
        <v>86.090909090909093</v>
      </c>
      <c r="I20" s="28">
        <v>21.97</v>
      </c>
      <c r="J20" s="28" t="s">
        <v>164</v>
      </c>
      <c r="K20" s="28">
        <v>1.6</v>
      </c>
      <c r="L20" s="28">
        <v>0.40300000000000002</v>
      </c>
      <c r="M20" s="28">
        <v>17.440000000000001</v>
      </c>
      <c r="N20" s="28">
        <v>2.89</v>
      </c>
      <c r="O20" s="28">
        <v>9.16</v>
      </c>
      <c r="P20" s="28" t="s">
        <v>164</v>
      </c>
      <c r="Q20" s="28">
        <v>6.822222222222222</v>
      </c>
      <c r="R20" s="28">
        <v>0.32400000000000001</v>
      </c>
      <c r="S20" s="28">
        <v>99.311111111111103</v>
      </c>
      <c r="T20" s="28">
        <v>0.62</v>
      </c>
      <c r="U20" s="29">
        <f t="shared" si="0"/>
        <v>558.51828787878787</v>
      </c>
    </row>
    <row r="21" spans="1:21" s="11" customFormat="1" ht="13.2" x14ac:dyDescent="0.3">
      <c r="A21" s="5">
        <v>16</v>
      </c>
      <c r="B21" s="5" t="s">
        <v>90</v>
      </c>
      <c r="C21" s="54">
        <v>26.136299999999999</v>
      </c>
      <c r="D21" s="54">
        <v>72.546800000000005</v>
      </c>
      <c r="E21" s="28">
        <v>78.7</v>
      </c>
      <c r="F21" s="28">
        <v>197.21250000000001</v>
      </c>
      <c r="G21" s="28">
        <v>13.84848484848485</v>
      </c>
      <c r="H21" s="28">
        <v>80.409090909090907</v>
      </c>
      <c r="I21" s="28">
        <v>19.53</v>
      </c>
      <c r="J21" s="28" t="s">
        <v>164</v>
      </c>
      <c r="K21" s="28">
        <v>20.440000000000001</v>
      </c>
      <c r="L21" s="28">
        <v>0.40700000000000003</v>
      </c>
      <c r="M21" s="28">
        <v>18.309999999999999</v>
      </c>
      <c r="N21" s="28">
        <v>3.39</v>
      </c>
      <c r="O21" s="28">
        <v>9.9599999999999991</v>
      </c>
      <c r="P21" s="28" t="s">
        <v>164</v>
      </c>
      <c r="Q21" s="28">
        <v>7.3481481481481472</v>
      </c>
      <c r="R21" s="28">
        <v>0.33599999999999997</v>
      </c>
      <c r="S21" s="28">
        <v>102.16666666666667</v>
      </c>
      <c r="T21" s="28">
        <v>0.61</v>
      </c>
      <c r="U21" s="29">
        <f t="shared" si="0"/>
        <v>552.66789057239055</v>
      </c>
    </row>
    <row r="22" spans="1:21" s="11" customFormat="1" ht="13.2" x14ac:dyDescent="0.3">
      <c r="A22" s="5">
        <v>17</v>
      </c>
      <c r="B22" s="5" t="s">
        <v>91</v>
      </c>
      <c r="C22" s="54">
        <v>26.136099999999999</v>
      </c>
      <c r="D22" s="54">
        <v>72.546999999999997</v>
      </c>
      <c r="E22" s="28">
        <v>39.630000000000003</v>
      </c>
      <c r="F22" s="28">
        <v>173.32499999999999</v>
      </c>
      <c r="G22" s="28">
        <v>6.9515151515151521</v>
      </c>
      <c r="H22" s="28">
        <v>45.881818181818176</v>
      </c>
      <c r="I22" s="28">
        <v>11.97</v>
      </c>
      <c r="J22" s="28" t="s">
        <v>164</v>
      </c>
      <c r="K22" s="28">
        <v>12.49</v>
      </c>
      <c r="L22" s="28">
        <v>0.35899999999999999</v>
      </c>
      <c r="M22" s="28">
        <v>16.45</v>
      </c>
      <c r="N22" s="28">
        <v>2.4700000000000002</v>
      </c>
      <c r="O22" s="28">
        <v>9.42</v>
      </c>
      <c r="P22" s="28" t="s">
        <v>164</v>
      </c>
      <c r="Q22" s="28">
        <v>7.0814814814814815</v>
      </c>
      <c r="R22" s="28">
        <v>0.32999999999999996</v>
      </c>
      <c r="S22" s="28">
        <v>98.055555555555557</v>
      </c>
      <c r="T22" s="28">
        <v>0.63</v>
      </c>
      <c r="U22" s="29">
        <f t="shared" si="0"/>
        <v>425.04437037037036</v>
      </c>
    </row>
    <row r="23" spans="1:21" s="30" customFormat="1" ht="13.2" x14ac:dyDescent="0.3">
      <c r="A23" s="5">
        <v>18</v>
      </c>
      <c r="B23" s="5" t="s">
        <v>92</v>
      </c>
      <c r="C23" s="54">
        <v>26.136099999999999</v>
      </c>
      <c r="D23" s="54">
        <v>72.5471</v>
      </c>
      <c r="E23" s="28">
        <v>72.22</v>
      </c>
      <c r="F23" s="28">
        <v>279.07499999999999</v>
      </c>
      <c r="G23" s="28">
        <v>11.927272727272728</v>
      </c>
      <c r="H23" s="28">
        <v>75.818181818181813</v>
      </c>
      <c r="I23" s="28">
        <v>18.55</v>
      </c>
      <c r="J23" s="28">
        <v>0.11</v>
      </c>
      <c r="K23" s="28" t="s">
        <v>164</v>
      </c>
      <c r="L23" s="28">
        <v>0.40099999999999997</v>
      </c>
      <c r="M23" s="28">
        <v>17.66</v>
      </c>
      <c r="N23" s="28">
        <v>1.65</v>
      </c>
      <c r="O23" s="28">
        <v>9.11</v>
      </c>
      <c r="P23" s="28" t="s">
        <v>164</v>
      </c>
      <c r="Q23" s="28">
        <v>6.992592592592592</v>
      </c>
      <c r="R23" s="28">
        <v>0.33199999999999996</v>
      </c>
      <c r="S23" s="28">
        <v>99.122222222222206</v>
      </c>
      <c r="T23" s="28">
        <v>0.62</v>
      </c>
      <c r="U23" s="29">
        <f t="shared" si="0"/>
        <v>593.58826936026935</v>
      </c>
    </row>
    <row r="24" spans="1:21" s="11" customFormat="1" ht="13.2" x14ac:dyDescent="0.3">
      <c r="A24" s="5">
        <v>19</v>
      </c>
      <c r="B24" s="5" t="s">
        <v>93</v>
      </c>
      <c r="C24" s="54">
        <v>26.136299999999999</v>
      </c>
      <c r="D24" s="54">
        <v>72.547200000000004</v>
      </c>
      <c r="E24" s="28">
        <v>55.69</v>
      </c>
      <c r="F24" s="28">
        <v>142.77499999999998</v>
      </c>
      <c r="G24" s="28">
        <v>9.1939393939393952</v>
      </c>
      <c r="H24" s="28">
        <v>58.390909090909091</v>
      </c>
      <c r="I24" s="28">
        <v>14.37</v>
      </c>
      <c r="J24" s="28" t="s">
        <v>164</v>
      </c>
      <c r="K24" s="28">
        <v>12.82</v>
      </c>
      <c r="L24" s="28">
        <v>0.32100000000000001</v>
      </c>
      <c r="M24" s="28">
        <v>14.22</v>
      </c>
      <c r="N24" s="28">
        <v>3.19</v>
      </c>
      <c r="O24" s="28">
        <v>7.8500000000000005</v>
      </c>
      <c r="P24" s="28">
        <v>0.15</v>
      </c>
      <c r="Q24" s="28">
        <v>6.3555555555555552</v>
      </c>
      <c r="R24" s="28">
        <v>0.308</v>
      </c>
      <c r="S24" s="28">
        <v>82.36666666666666</v>
      </c>
      <c r="T24" s="28">
        <v>0.6</v>
      </c>
      <c r="U24" s="29">
        <f t="shared" si="0"/>
        <v>408.60107070707073</v>
      </c>
    </row>
    <row r="25" spans="1:21" s="11" customFormat="1" ht="13.2" x14ac:dyDescent="0.3">
      <c r="A25" s="5">
        <v>20</v>
      </c>
      <c r="B25" s="5" t="s">
        <v>94</v>
      </c>
      <c r="C25" s="54">
        <v>26.159300000000002</v>
      </c>
      <c r="D25" s="54">
        <v>72.562600000000003</v>
      </c>
      <c r="E25" s="28">
        <v>75.33</v>
      </c>
      <c r="F25" s="28">
        <v>251.41249999999999</v>
      </c>
      <c r="G25" s="28">
        <v>16.448484848484849</v>
      </c>
      <c r="H25" s="28">
        <v>96.827272727272728</v>
      </c>
      <c r="I25" s="28">
        <v>23.64</v>
      </c>
      <c r="J25" s="28">
        <v>1.03</v>
      </c>
      <c r="K25" s="28">
        <v>21.99</v>
      </c>
      <c r="L25" s="28">
        <v>0.30599999999999999</v>
      </c>
      <c r="M25" s="28">
        <v>24.75</v>
      </c>
      <c r="N25" s="28">
        <v>1.85</v>
      </c>
      <c r="O25" s="28">
        <v>14.959999999999999</v>
      </c>
      <c r="P25" s="28" t="s">
        <v>164</v>
      </c>
      <c r="Q25" s="28">
        <v>11.703703703703704</v>
      </c>
      <c r="R25" s="28">
        <v>0.55800000000000005</v>
      </c>
      <c r="S25" s="28">
        <v>152.67777777777778</v>
      </c>
      <c r="T25" s="28">
        <v>0.91</v>
      </c>
      <c r="U25" s="29">
        <f t="shared" si="0"/>
        <v>694.39373905723903</v>
      </c>
    </row>
    <row r="26" spans="1:21" s="11" customFormat="1" ht="13.2" x14ac:dyDescent="0.3">
      <c r="A26" s="5">
        <v>21</v>
      </c>
      <c r="B26" s="5" t="s">
        <v>96</v>
      </c>
      <c r="C26" s="54">
        <v>26.16</v>
      </c>
      <c r="D26" s="54">
        <v>72.562899999999999</v>
      </c>
      <c r="E26" s="28">
        <v>74.66</v>
      </c>
      <c r="F26" s="28">
        <v>243.42500000000001</v>
      </c>
      <c r="G26" s="28">
        <v>16.757575757575758</v>
      </c>
      <c r="H26" s="28">
        <v>98.036363636363632</v>
      </c>
      <c r="I26" s="28">
        <v>24.81</v>
      </c>
      <c r="J26" s="28">
        <v>1.1299999999999999</v>
      </c>
      <c r="K26" s="28">
        <v>22.86</v>
      </c>
      <c r="L26" s="28">
        <v>0.28399999999999997</v>
      </c>
      <c r="M26" s="28">
        <v>24.64</v>
      </c>
      <c r="N26" s="28">
        <v>1.02</v>
      </c>
      <c r="O26" s="28">
        <v>14.27</v>
      </c>
      <c r="P26" s="28" t="s">
        <v>164</v>
      </c>
      <c r="Q26" s="28">
        <v>11.807407407407407</v>
      </c>
      <c r="R26" s="28">
        <v>0.59000000000000008</v>
      </c>
      <c r="S26" s="28">
        <v>148.68888888888887</v>
      </c>
      <c r="T26" s="28">
        <v>1</v>
      </c>
      <c r="U26" s="29">
        <f t="shared" si="0"/>
        <v>683.97923569023567</v>
      </c>
    </row>
    <row r="27" spans="1:21" s="11" customFormat="1" ht="13.2" x14ac:dyDescent="0.3">
      <c r="A27" s="5">
        <v>22</v>
      </c>
      <c r="B27" s="5" t="s">
        <v>97</v>
      </c>
      <c r="C27" s="54">
        <v>26.1599</v>
      </c>
      <c r="D27" s="54">
        <v>72.562799999999996</v>
      </c>
      <c r="E27" s="28">
        <v>67.72</v>
      </c>
      <c r="F27" s="28">
        <v>234.1</v>
      </c>
      <c r="G27" s="28">
        <v>15.55757575757576</v>
      </c>
      <c r="H27" s="28">
        <v>90.263636363636365</v>
      </c>
      <c r="I27" s="28">
        <v>21.99</v>
      </c>
      <c r="J27" s="28">
        <v>0.95</v>
      </c>
      <c r="K27" s="28">
        <v>23.73</v>
      </c>
      <c r="L27" s="28">
        <v>0.25800000000000001</v>
      </c>
      <c r="M27" s="28">
        <v>22.94</v>
      </c>
      <c r="N27" s="28">
        <v>4.46</v>
      </c>
      <c r="O27" s="28">
        <v>13.889999999999999</v>
      </c>
      <c r="P27" s="28" t="s">
        <v>164</v>
      </c>
      <c r="Q27" s="28">
        <v>11.170370370370369</v>
      </c>
      <c r="R27" s="28">
        <v>0.53800000000000003</v>
      </c>
      <c r="S27" s="28">
        <v>137.82222222222222</v>
      </c>
      <c r="T27" s="28">
        <v>0.98</v>
      </c>
      <c r="U27" s="29">
        <f t="shared" si="0"/>
        <v>646.36980471380468</v>
      </c>
    </row>
    <row r="28" spans="1:21" s="11" customFormat="1" ht="13.2" x14ac:dyDescent="0.3">
      <c r="A28" s="5">
        <v>23</v>
      </c>
      <c r="B28" s="5" t="s">
        <v>98</v>
      </c>
      <c r="C28" s="54">
        <v>26.159800000000001</v>
      </c>
      <c r="D28" s="54">
        <v>72.562700000000007</v>
      </c>
      <c r="E28" s="28">
        <v>73.56</v>
      </c>
      <c r="F28" s="28">
        <v>248.85</v>
      </c>
      <c r="G28" s="28">
        <v>16.006060606060608</v>
      </c>
      <c r="H28" s="28">
        <v>96.718181818181804</v>
      </c>
      <c r="I28" s="28">
        <v>23.01</v>
      </c>
      <c r="J28" s="28">
        <v>0.98</v>
      </c>
      <c r="K28" s="28">
        <v>24.67</v>
      </c>
      <c r="L28" s="28">
        <v>0.27900000000000003</v>
      </c>
      <c r="M28" s="28">
        <v>24.52</v>
      </c>
      <c r="N28" s="28">
        <v>1.71</v>
      </c>
      <c r="O28" s="28">
        <v>15.719999999999999</v>
      </c>
      <c r="P28" s="28" t="s">
        <v>164</v>
      </c>
      <c r="Q28" s="28">
        <v>11.837037037037037</v>
      </c>
      <c r="R28" s="28">
        <v>0.57000000000000006</v>
      </c>
      <c r="S28" s="28">
        <v>149.87777777777777</v>
      </c>
      <c r="T28" s="28">
        <v>0.99</v>
      </c>
      <c r="U28" s="29">
        <f t="shared" si="0"/>
        <v>689.29805723905713</v>
      </c>
    </row>
    <row r="29" spans="1:21" s="11" customFormat="1" ht="13.2" x14ac:dyDescent="0.3">
      <c r="A29" s="5">
        <v>24</v>
      </c>
      <c r="B29" s="5" t="s">
        <v>99</v>
      </c>
      <c r="C29" s="54">
        <v>26.159600000000001</v>
      </c>
      <c r="D29" s="54">
        <v>72.5625</v>
      </c>
      <c r="E29" s="28">
        <v>69.510000000000005</v>
      </c>
      <c r="F29" s="28">
        <v>247.2</v>
      </c>
      <c r="G29" s="28">
        <v>15.927272727272729</v>
      </c>
      <c r="H29" s="28">
        <v>93.390909090909091</v>
      </c>
      <c r="I29" s="28">
        <v>23.1</v>
      </c>
      <c r="J29" s="28">
        <v>1.07</v>
      </c>
      <c r="K29" s="28">
        <v>21.98</v>
      </c>
      <c r="L29" s="28">
        <v>0.30299999999999999</v>
      </c>
      <c r="M29" s="28">
        <v>24.02</v>
      </c>
      <c r="N29" s="28">
        <v>3.77</v>
      </c>
      <c r="O29" s="28">
        <v>14.149999999999999</v>
      </c>
      <c r="P29" s="28">
        <v>0.25</v>
      </c>
      <c r="Q29" s="28">
        <v>11.592592592592592</v>
      </c>
      <c r="R29" s="28">
        <v>0.55599999999999994</v>
      </c>
      <c r="S29" s="28">
        <v>144.67777777777778</v>
      </c>
      <c r="T29" s="28">
        <v>0.92</v>
      </c>
      <c r="U29" s="29">
        <f t="shared" si="0"/>
        <v>672.41755218855224</v>
      </c>
    </row>
    <row r="30" spans="1:21" s="11" customFormat="1" ht="13.2" x14ac:dyDescent="0.3">
      <c r="A30" s="5">
        <v>25</v>
      </c>
      <c r="B30" s="5" t="s">
        <v>100</v>
      </c>
      <c r="C30" s="54">
        <v>26.157</v>
      </c>
      <c r="D30" s="54">
        <v>72.560599999999994</v>
      </c>
      <c r="E30" s="28">
        <v>66.540000000000006</v>
      </c>
      <c r="F30" s="28">
        <v>237.41249999999999</v>
      </c>
      <c r="G30" s="28">
        <v>15.757575757575758</v>
      </c>
      <c r="H30" s="28">
        <v>91.827272727272728</v>
      </c>
      <c r="I30" s="28">
        <v>22.54</v>
      </c>
      <c r="J30" s="28">
        <v>1.1399999999999999</v>
      </c>
      <c r="K30" s="28">
        <v>23.61</v>
      </c>
      <c r="L30" s="28">
        <v>0.32799999999999996</v>
      </c>
      <c r="M30" s="28">
        <v>24.01</v>
      </c>
      <c r="N30" s="28">
        <v>4.05</v>
      </c>
      <c r="O30" s="28">
        <v>14.59</v>
      </c>
      <c r="P30" s="28" t="s">
        <v>164</v>
      </c>
      <c r="Q30" s="28">
        <v>11.503703703703703</v>
      </c>
      <c r="R30" s="28">
        <v>0.56799999999999995</v>
      </c>
      <c r="S30" s="28">
        <v>146.26666666666665</v>
      </c>
      <c r="T30" s="28">
        <v>1.22</v>
      </c>
      <c r="U30" s="29">
        <f t="shared" si="0"/>
        <v>661.36371885521874</v>
      </c>
    </row>
    <row r="31" spans="1:21" s="11" customFormat="1" ht="13.2" x14ac:dyDescent="0.3">
      <c r="A31" s="5">
        <v>26</v>
      </c>
      <c r="B31" s="5" t="s">
        <v>101</v>
      </c>
      <c r="C31" s="54">
        <v>26.1572</v>
      </c>
      <c r="D31" s="54">
        <v>72.560400000000001</v>
      </c>
      <c r="E31" s="28">
        <v>69.489999999999995</v>
      </c>
      <c r="F31" s="28">
        <v>244.01249999999999</v>
      </c>
      <c r="G31" s="28">
        <v>15.6</v>
      </c>
      <c r="H31" s="28">
        <v>93.354545454545445</v>
      </c>
      <c r="I31" s="28">
        <v>22.78</v>
      </c>
      <c r="J31" s="28">
        <v>1.05</v>
      </c>
      <c r="K31" s="28">
        <v>23.69</v>
      </c>
      <c r="L31" s="28">
        <v>0.29599999999999999</v>
      </c>
      <c r="M31" s="28">
        <v>24.21</v>
      </c>
      <c r="N31" s="28">
        <v>4.4400000000000004</v>
      </c>
      <c r="O31" s="28">
        <v>14.77</v>
      </c>
      <c r="P31" s="28">
        <v>0.28999999999999998</v>
      </c>
      <c r="Q31" s="28">
        <v>11.592592592592592</v>
      </c>
      <c r="R31" s="28">
        <v>0.56399999999999995</v>
      </c>
      <c r="S31" s="28">
        <v>146.88888888888889</v>
      </c>
      <c r="T31" s="28">
        <v>1.17</v>
      </c>
      <c r="U31" s="29">
        <f t="shared" si="0"/>
        <v>674.19852693602684</v>
      </c>
    </row>
    <row r="32" spans="1:21" s="11" customFormat="1" ht="13.2" x14ac:dyDescent="0.3">
      <c r="A32" s="5">
        <v>27</v>
      </c>
      <c r="B32" s="5" t="s">
        <v>102</v>
      </c>
      <c r="C32" s="54">
        <v>26.157299999999999</v>
      </c>
      <c r="D32" s="54">
        <v>72.560400000000001</v>
      </c>
      <c r="E32" s="28">
        <v>66.39</v>
      </c>
      <c r="F32" s="28">
        <v>234.96249999999998</v>
      </c>
      <c r="G32" s="28">
        <v>15.103030303030305</v>
      </c>
      <c r="H32" s="28">
        <v>91.09999999999998</v>
      </c>
      <c r="I32" s="28">
        <v>22.21</v>
      </c>
      <c r="J32" s="28">
        <v>1.0900000000000001</v>
      </c>
      <c r="K32" s="28">
        <v>25.66</v>
      </c>
      <c r="L32" s="28">
        <v>0.27900000000000003</v>
      </c>
      <c r="M32" s="28">
        <v>24</v>
      </c>
      <c r="N32" s="28">
        <v>1.19</v>
      </c>
      <c r="O32" s="28">
        <v>13.92</v>
      </c>
      <c r="P32" s="28">
        <v>0.31</v>
      </c>
      <c r="Q32" s="28">
        <v>11.57037037037037</v>
      </c>
      <c r="R32" s="28">
        <v>0.56399999999999995</v>
      </c>
      <c r="S32" s="28">
        <v>144.61111111111111</v>
      </c>
      <c r="T32" s="28">
        <v>1.27</v>
      </c>
      <c r="U32" s="29">
        <f t="shared" si="0"/>
        <v>654.2300117845117</v>
      </c>
    </row>
    <row r="33" spans="1:21" s="30" customFormat="1" ht="13.2" x14ac:dyDescent="0.3">
      <c r="A33" s="5">
        <v>28</v>
      </c>
      <c r="B33" s="5" t="s">
        <v>103</v>
      </c>
      <c r="C33" s="54">
        <v>26.157</v>
      </c>
      <c r="D33" s="54">
        <v>72.560299999999998</v>
      </c>
      <c r="E33" s="28">
        <v>69.290000000000006</v>
      </c>
      <c r="F33" s="28">
        <v>240.5</v>
      </c>
      <c r="G33" s="28">
        <v>15.6</v>
      </c>
      <c r="H33" s="28">
        <v>91.954545454545453</v>
      </c>
      <c r="I33" s="28">
        <v>22.51</v>
      </c>
      <c r="J33" s="28">
        <v>1.05</v>
      </c>
      <c r="K33" s="28">
        <v>21.22</v>
      </c>
      <c r="L33" s="28">
        <v>0.29399999999999998</v>
      </c>
      <c r="M33" s="28">
        <v>23.71</v>
      </c>
      <c r="N33" s="28">
        <v>3.57</v>
      </c>
      <c r="O33" s="28">
        <v>14.33</v>
      </c>
      <c r="P33" s="28" t="s">
        <v>164</v>
      </c>
      <c r="Q33" s="28">
        <v>11.644444444444444</v>
      </c>
      <c r="R33" s="28">
        <v>0.56200000000000006</v>
      </c>
      <c r="S33" s="28">
        <v>142.32222222222222</v>
      </c>
      <c r="T33" s="28">
        <v>1.03</v>
      </c>
      <c r="U33" s="29">
        <f t="shared" si="0"/>
        <v>659.58721212121202</v>
      </c>
    </row>
    <row r="34" spans="1:21" s="11" customFormat="1" ht="13.2" x14ac:dyDescent="0.3">
      <c r="A34" s="5">
        <v>29</v>
      </c>
      <c r="B34" s="5" t="s">
        <v>104</v>
      </c>
      <c r="C34" s="54">
        <v>26.157699999999998</v>
      </c>
      <c r="D34" s="54">
        <v>72.560199999999995</v>
      </c>
      <c r="E34" s="28">
        <v>67.03</v>
      </c>
      <c r="F34" s="28">
        <v>226.53749999999997</v>
      </c>
      <c r="G34" s="28">
        <v>14.987878787878788</v>
      </c>
      <c r="H34" s="28">
        <v>90.509090909090901</v>
      </c>
      <c r="I34" s="28">
        <v>23.02</v>
      </c>
      <c r="J34" s="28">
        <v>1.02</v>
      </c>
      <c r="K34" s="28">
        <v>21.69</v>
      </c>
      <c r="L34" s="28">
        <v>0.30099999999999999</v>
      </c>
      <c r="M34" s="28">
        <v>24.6</v>
      </c>
      <c r="N34" s="28">
        <v>5.15</v>
      </c>
      <c r="O34" s="28">
        <v>14.26</v>
      </c>
      <c r="P34" s="28" t="s">
        <v>164</v>
      </c>
      <c r="Q34" s="28">
        <v>11.91111111111111</v>
      </c>
      <c r="R34" s="28">
        <v>0.57999999999999996</v>
      </c>
      <c r="S34" s="28">
        <v>150.33333333333334</v>
      </c>
      <c r="T34" s="28">
        <v>0.98</v>
      </c>
      <c r="U34" s="29">
        <f t="shared" si="0"/>
        <v>652.90991414141411</v>
      </c>
    </row>
    <row r="35" spans="1:21" s="11" customFormat="1" ht="13.2" x14ac:dyDescent="0.3">
      <c r="A35" s="5">
        <v>30</v>
      </c>
      <c r="B35" s="5" t="s">
        <v>105</v>
      </c>
      <c r="C35" s="54">
        <v>26.157900000000001</v>
      </c>
      <c r="D35" s="54">
        <v>72.560199999999995</v>
      </c>
      <c r="E35" s="28">
        <v>70.650000000000006</v>
      </c>
      <c r="F35" s="28">
        <v>248.71249999999998</v>
      </c>
      <c r="G35" s="28">
        <v>15.775757575757577</v>
      </c>
      <c r="H35" s="28">
        <v>94.745454545454535</v>
      </c>
      <c r="I35" s="28">
        <v>23.62</v>
      </c>
      <c r="J35" s="28">
        <v>1.03</v>
      </c>
      <c r="K35" s="28">
        <v>26.53</v>
      </c>
      <c r="L35" s="28">
        <v>0.311</v>
      </c>
      <c r="M35" s="28">
        <v>24.51</v>
      </c>
      <c r="N35" s="28">
        <v>4.6100000000000003</v>
      </c>
      <c r="O35" s="28">
        <v>14.33</v>
      </c>
      <c r="P35" s="28" t="s">
        <v>164</v>
      </c>
      <c r="Q35" s="28">
        <v>11.837037037037037</v>
      </c>
      <c r="R35" s="28">
        <v>0.57000000000000006</v>
      </c>
      <c r="S35" s="28">
        <v>149.78888888888889</v>
      </c>
      <c r="T35" s="28">
        <v>0.96</v>
      </c>
      <c r="U35" s="29">
        <f t="shared" si="0"/>
        <v>687.98063804713797</v>
      </c>
    </row>
    <row r="36" spans="1:21" s="11" customFormat="1" ht="13.2" x14ac:dyDescent="0.3">
      <c r="A36" s="5">
        <v>31</v>
      </c>
      <c r="B36" s="5" t="s">
        <v>106</v>
      </c>
      <c r="C36" s="54">
        <v>26.144200000000001</v>
      </c>
      <c r="D36" s="54">
        <v>72.546199999999999</v>
      </c>
      <c r="E36" s="28">
        <v>63.128073000000001</v>
      </c>
      <c r="F36" s="28">
        <v>148.458113</v>
      </c>
      <c r="G36" s="28">
        <v>18.174118</v>
      </c>
      <c r="H36" s="28">
        <v>69.518827000000002</v>
      </c>
      <c r="I36" s="28">
        <v>17.634813999999999</v>
      </c>
      <c r="J36" s="28" t="s">
        <v>164</v>
      </c>
      <c r="K36" s="28">
        <v>18.610277</v>
      </c>
      <c r="L36" s="28">
        <v>2.5879439999999998</v>
      </c>
      <c r="M36" s="28">
        <v>19.445395000000001</v>
      </c>
      <c r="N36" s="28">
        <v>3.967203</v>
      </c>
      <c r="O36" s="28">
        <v>11.241087</v>
      </c>
      <c r="P36" s="28">
        <v>1.611332</v>
      </c>
      <c r="Q36" s="28">
        <v>9.8257100000000008</v>
      </c>
      <c r="R36" s="28">
        <v>1.3458540000000001</v>
      </c>
      <c r="S36" s="28">
        <v>103.88148099999999</v>
      </c>
      <c r="T36" s="28">
        <v>2.4214899999999999</v>
      </c>
      <c r="U36" s="29">
        <f t="shared" si="0"/>
        <v>491.85171800000001</v>
      </c>
    </row>
    <row r="37" spans="1:21" s="11" customFormat="1" ht="13.2" x14ac:dyDescent="0.3">
      <c r="A37" s="5">
        <v>32</v>
      </c>
      <c r="B37" s="5" t="s">
        <v>107</v>
      </c>
      <c r="C37" s="54">
        <v>26.144600000000001</v>
      </c>
      <c r="D37" s="54">
        <v>72.545699999999997</v>
      </c>
      <c r="E37" s="28">
        <v>84.559849</v>
      </c>
      <c r="F37" s="28">
        <v>156.982607</v>
      </c>
      <c r="G37" s="28">
        <v>24.609898000000001</v>
      </c>
      <c r="H37" s="28">
        <v>98.892886000000004</v>
      </c>
      <c r="I37" s="28">
        <v>24.792804</v>
      </c>
      <c r="J37" s="28" t="s">
        <v>164</v>
      </c>
      <c r="K37" s="28">
        <v>23.549700999999999</v>
      </c>
      <c r="L37" s="28">
        <v>3.0582199999999999</v>
      </c>
      <c r="M37" s="28">
        <v>22.552009999999999</v>
      </c>
      <c r="N37" s="28">
        <v>4.1603120000000002</v>
      </c>
      <c r="O37" s="28">
        <v>11.794091999999999</v>
      </c>
      <c r="P37" s="28">
        <v>1.655702</v>
      </c>
      <c r="Q37" s="28">
        <v>10.499179</v>
      </c>
      <c r="R37" s="28">
        <v>1.5006889999999999</v>
      </c>
      <c r="S37" s="28">
        <v>101.273672</v>
      </c>
      <c r="T37" s="28">
        <v>2.8361809999999998</v>
      </c>
      <c r="U37" s="29">
        <f t="shared" si="0"/>
        <v>572.71780200000001</v>
      </c>
    </row>
    <row r="38" spans="1:21" s="11" customFormat="1" ht="13.2" x14ac:dyDescent="0.3">
      <c r="A38" s="5">
        <v>33</v>
      </c>
      <c r="B38" s="5" t="s">
        <v>108</v>
      </c>
      <c r="C38" s="54">
        <v>26.145199999999999</v>
      </c>
      <c r="D38" s="54">
        <v>72.545100000000005</v>
      </c>
      <c r="E38" s="28">
        <v>16.01116</v>
      </c>
      <c r="F38" s="28">
        <v>50.693157999999997</v>
      </c>
      <c r="G38" s="28">
        <v>4.344881</v>
      </c>
      <c r="H38" s="28">
        <v>15.969386999999999</v>
      </c>
      <c r="I38" s="28">
        <v>5.256672</v>
      </c>
      <c r="J38" s="28" t="s">
        <v>164</v>
      </c>
      <c r="K38" s="28">
        <v>7.0746289999999998</v>
      </c>
      <c r="L38" s="28">
        <v>1.0041150000000001</v>
      </c>
      <c r="M38" s="28">
        <v>11.020799</v>
      </c>
      <c r="N38" s="28">
        <v>2.3713540000000002</v>
      </c>
      <c r="O38" s="28">
        <v>6.6426769999999999</v>
      </c>
      <c r="P38" s="28">
        <v>0.92630999999999997</v>
      </c>
      <c r="Q38" s="28">
        <v>5.5996819999999996</v>
      </c>
      <c r="R38" s="28">
        <v>0.85378399999999999</v>
      </c>
      <c r="S38" s="28">
        <v>63.24015</v>
      </c>
      <c r="T38" s="28">
        <v>2.643923</v>
      </c>
      <c r="U38" s="29">
        <f t="shared" si="0"/>
        <v>193.652681</v>
      </c>
    </row>
    <row r="39" spans="1:21" s="11" customFormat="1" ht="13.2" x14ac:dyDescent="0.3">
      <c r="A39" s="5">
        <v>34</v>
      </c>
      <c r="B39" s="5" t="s">
        <v>109</v>
      </c>
      <c r="C39" s="54">
        <v>26.153400000000001</v>
      </c>
      <c r="D39" s="54">
        <v>72.558700000000002</v>
      </c>
      <c r="E39" s="28">
        <v>70.836083000000002</v>
      </c>
      <c r="F39" s="28">
        <v>160.32683399999999</v>
      </c>
      <c r="G39" s="28">
        <v>22.759829</v>
      </c>
      <c r="H39" s="28">
        <v>91.906129000000007</v>
      </c>
      <c r="I39" s="28">
        <v>22.605353000000001</v>
      </c>
      <c r="J39" s="28">
        <v>1.201867</v>
      </c>
      <c r="K39" s="28">
        <v>22.663247999999999</v>
      </c>
      <c r="L39" s="28">
        <v>3.1429469999999999</v>
      </c>
      <c r="M39" s="28">
        <v>24.767106999999999</v>
      </c>
      <c r="N39" s="28">
        <v>5.1474130000000002</v>
      </c>
      <c r="O39" s="28">
        <v>15.505247000000001</v>
      </c>
      <c r="P39" s="28">
        <v>2.3290890000000002</v>
      </c>
      <c r="Q39" s="28">
        <v>14.689260000000001</v>
      </c>
      <c r="R39" s="28">
        <v>2.1709399999999999</v>
      </c>
      <c r="S39" s="28">
        <v>139.16967399999999</v>
      </c>
      <c r="T39" s="28">
        <v>11.551313</v>
      </c>
      <c r="U39" s="29">
        <f t="shared" si="0"/>
        <v>610.772333</v>
      </c>
    </row>
    <row r="40" spans="1:21" s="11" customFormat="1" ht="13.2" x14ac:dyDescent="0.3">
      <c r="A40" s="5">
        <v>35</v>
      </c>
      <c r="B40" s="5" t="s">
        <v>144</v>
      </c>
      <c r="C40" s="54">
        <v>26.136900000000001</v>
      </c>
      <c r="D40" s="54">
        <v>72.552199999999999</v>
      </c>
      <c r="E40" s="28">
        <v>68.473465000000004</v>
      </c>
      <c r="F40" s="28">
        <v>159.17614599999999</v>
      </c>
      <c r="G40" s="28">
        <v>18.891154</v>
      </c>
      <c r="H40" s="28">
        <v>74.753792000000004</v>
      </c>
      <c r="I40" s="28">
        <v>19.399021999999999</v>
      </c>
      <c r="J40" s="28">
        <v>0.109137</v>
      </c>
      <c r="K40" s="28">
        <v>20.818788999999999</v>
      </c>
      <c r="L40" s="28">
        <v>2.9169909999999999</v>
      </c>
      <c r="M40" s="28">
        <v>22.529281999999998</v>
      </c>
      <c r="N40" s="28">
        <v>4.4867010000000001</v>
      </c>
      <c r="O40" s="28">
        <v>12.837059</v>
      </c>
      <c r="P40" s="28">
        <v>1.782491</v>
      </c>
      <c r="Q40" s="28">
        <v>11.166755</v>
      </c>
      <c r="R40" s="28">
        <v>1.496518</v>
      </c>
      <c r="S40" s="28">
        <v>118.509508</v>
      </c>
      <c r="T40" s="28">
        <v>2.5263070000000001</v>
      </c>
      <c r="U40" s="29">
        <f t="shared" si="0"/>
        <v>539.87311699999998</v>
      </c>
    </row>
    <row r="41" spans="1:21" s="11" customFormat="1" ht="13.2" x14ac:dyDescent="0.3">
      <c r="A41" s="5">
        <v>36</v>
      </c>
      <c r="B41" s="5" t="s">
        <v>145</v>
      </c>
      <c r="C41" s="54">
        <v>26.136700000000001</v>
      </c>
      <c r="D41" s="54">
        <v>72.552700000000002</v>
      </c>
      <c r="E41" s="28">
        <v>64.489480999999998</v>
      </c>
      <c r="F41" s="28">
        <v>155.669276</v>
      </c>
      <c r="G41" s="28">
        <v>18.764265000000002</v>
      </c>
      <c r="H41" s="28">
        <v>72.557984000000005</v>
      </c>
      <c r="I41" s="28">
        <v>20.139465999999999</v>
      </c>
      <c r="J41" s="28">
        <v>0.115218</v>
      </c>
      <c r="K41" s="28">
        <v>20.204369</v>
      </c>
      <c r="L41" s="28">
        <v>2.814568</v>
      </c>
      <c r="M41" s="28">
        <v>21.582000000000001</v>
      </c>
      <c r="N41" s="28">
        <v>4.4522959999999996</v>
      </c>
      <c r="O41" s="28">
        <v>13.060936999999999</v>
      </c>
      <c r="P41" s="28">
        <v>1.7837940000000001</v>
      </c>
      <c r="Q41" s="28">
        <v>10.612935</v>
      </c>
      <c r="R41" s="28">
        <v>1.474008</v>
      </c>
      <c r="S41" s="28">
        <v>116.622788</v>
      </c>
      <c r="T41" s="28">
        <v>2.9176660000000001</v>
      </c>
      <c r="U41" s="29">
        <f t="shared" si="0"/>
        <v>527.26105100000007</v>
      </c>
    </row>
    <row r="42" spans="1:21" s="11" customFormat="1" ht="13.2" x14ac:dyDescent="0.3">
      <c r="A42" s="5">
        <v>37</v>
      </c>
      <c r="B42" s="5" t="s">
        <v>146</v>
      </c>
      <c r="C42" s="54">
        <v>26.137333999999999</v>
      </c>
      <c r="D42" s="54">
        <v>72.549905999999993</v>
      </c>
      <c r="E42" s="28">
        <v>71.151221000000007</v>
      </c>
      <c r="F42" s="28">
        <v>152.10604499999999</v>
      </c>
      <c r="G42" s="28">
        <v>20.586725999999999</v>
      </c>
      <c r="H42" s="28">
        <v>82.25515</v>
      </c>
      <c r="I42" s="28">
        <v>20.498535</v>
      </c>
      <c r="J42" s="28" t="s">
        <v>164</v>
      </c>
      <c r="K42" s="28">
        <v>21.802454000000001</v>
      </c>
      <c r="L42" s="28">
        <v>2.8981029999999999</v>
      </c>
      <c r="M42" s="28">
        <v>21.347079000000001</v>
      </c>
      <c r="N42" s="28">
        <v>4.1768130000000001</v>
      </c>
      <c r="O42" s="28">
        <v>12.243705</v>
      </c>
      <c r="P42" s="28">
        <v>1.7670410000000001</v>
      </c>
      <c r="Q42" s="28">
        <v>10.156082</v>
      </c>
      <c r="R42" s="28">
        <v>1.382808</v>
      </c>
      <c r="S42" s="28">
        <v>107.03354899999999</v>
      </c>
      <c r="T42" s="28">
        <v>2.1152000000000002</v>
      </c>
      <c r="U42" s="29">
        <f t="shared" si="0"/>
        <v>531.52051099999994</v>
      </c>
    </row>
    <row r="43" spans="1:21" s="11" customFormat="1" ht="13.2" x14ac:dyDescent="0.3">
      <c r="A43" s="5">
        <v>38</v>
      </c>
      <c r="B43" s="5" t="s">
        <v>147</v>
      </c>
      <c r="C43" s="54">
        <v>26.1358</v>
      </c>
      <c r="D43" s="54">
        <v>72.553100000000001</v>
      </c>
      <c r="E43" s="28">
        <v>64.189349000000007</v>
      </c>
      <c r="F43" s="28">
        <v>125.151847</v>
      </c>
      <c r="G43" s="28">
        <v>18.611647999999999</v>
      </c>
      <c r="H43" s="28">
        <v>73.058272000000002</v>
      </c>
      <c r="I43" s="28">
        <v>19.016458</v>
      </c>
      <c r="J43" s="28" t="s">
        <v>164</v>
      </c>
      <c r="K43" s="28">
        <v>20.084071999999999</v>
      </c>
      <c r="L43" s="28">
        <v>2.7684389999999999</v>
      </c>
      <c r="M43" s="28">
        <v>21.739906000000001</v>
      </c>
      <c r="N43" s="28">
        <v>4.366123</v>
      </c>
      <c r="O43" s="28">
        <v>11.989347</v>
      </c>
      <c r="P43" s="28">
        <v>1.7630889999999999</v>
      </c>
      <c r="Q43" s="28">
        <v>10.22541</v>
      </c>
      <c r="R43" s="28">
        <v>1.3983319999999999</v>
      </c>
      <c r="S43" s="28">
        <v>109.63417200000001</v>
      </c>
      <c r="T43" s="28">
        <v>2.6589010000000002</v>
      </c>
      <c r="U43" s="29">
        <f t="shared" si="0"/>
        <v>486.65536500000007</v>
      </c>
    </row>
    <row r="44" spans="1:21" s="11" customFormat="1" ht="13.2" x14ac:dyDescent="0.3">
      <c r="A44" s="5">
        <v>39</v>
      </c>
      <c r="B44" s="5" t="s">
        <v>148</v>
      </c>
      <c r="C44" s="54">
        <v>26.1357</v>
      </c>
      <c r="D44" s="54">
        <v>72.553399999999996</v>
      </c>
      <c r="E44" s="28">
        <v>71.264804999999996</v>
      </c>
      <c r="F44" s="28">
        <v>135.328813</v>
      </c>
      <c r="G44" s="28">
        <v>20.095081</v>
      </c>
      <c r="H44" s="28">
        <v>80.010311999999999</v>
      </c>
      <c r="I44" s="28">
        <v>21.750423000000001</v>
      </c>
      <c r="J44" s="28" t="s">
        <v>164</v>
      </c>
      <c r="K44" s="28">
        <v>22.360064999999999</v>
      </c>
      <c r="L44" s="28">
        <v>3.2057869999999999</v>
      </c>
      <c r="M44" s="28">
        <v>24.245939</v>
      </c>
      <c r="N44" s="28">
        <v>4.6681470000000003</v>
      </c>
      <c r="O44" s="28">
        <v>13.396248</v>
      </c>
      <c r="P44" s="28">
        <v>1.9259090000000001</v>
      </c>
      <c r="Q44" s="28">
        <v>11.007581999999999</v>
      </c>
      <c r="R44" s="28">
        <v>1.5282960000000001</v>
      </c>
      <c r="S44" s="28">
        <v>122.244715</v>
      </c>
      <c r="T44" s="28">
        <v>2.2343440000000001</v>
      </c>
      <c r="U44" s="29">
        <f t="shared" si="0"/>
        <v>535.26646600000004</v>
      </c>
    </row>
    <row r="45" spans="1:21" s="11" customFormat="1" ht="13.2" x14ac:dyDescent="0.3">
      <c r="A45" s="5">
        <v>40</v>
      </c>
      <c r="B45" s="5" t="s">
        <v>112</v>
      </c>
      <c r="C45" s="53">
        <v>26.1555</v>
      </c>
      <c r="D45" s="53">
        <v>72.561700000000002</v>
      </c>
      <c r="E45" s="28">
        <v>65.180000000000007</v>
      </c>
      <c r="F45" s="28">
        <v>237.25</v>
      </c>
      <c r="G45" s="28">
        <v>14.539393939393939</v>
      </c>
      <c r="H45" s="28">
        <v>88.545454545454547</v>
      </c>
      <c r="I45" s="28">
        <v>21.56</v>
      </c>
      <c r="J45" s="28">
        <v>0.99</v>
      </c>
      <c r="K45" s="28">
        <v>22.45</v>
      </c>
      <c r="L45" s="28">
        <v>0.29599999999999999</v>
      </c>
      <c r="M45" s="28">
        <v>23.66</v>
      </c>
      <c r="N45" s="28">
        <v>1.86</v>
      </c>
      <c r="O45" s="28">
        <v>14.809999999999999</v>
      </c>
      <c r="P45" s="28">
        <v>0.23</v>
      </c>
      <c r="Q45" s="28">
        <v>11.4</v>
      </c>
      <c r="R45" s="28">
        <v>0.53200000000000003</v>
      </c>
      <c r="S45" s="28">
        <v>144.95555555555555</v>
      </c>
      <c r="T45" s="28">
        <v>0.9</v>
      </c>
      <c r="U45" s="29">
        <f t="shared" si="0"/>
        <v>649.15840404040409</v>
      </c>
    </row>
    <row r="46" spans="1:21" s="11" customFormat="1" ht="13.2" x14ac:dyDescent="0.3">
      <c r="A46" s="5">
        <v>41</v>
      </c>
      <c r="B46" s="5" t="s">
        <v>113</v>
      </c>
      <c r="C46" s="53">
        <v>26.154699999999998</v>
      </c>
      <c r="D46" s="53">
        <v>72.561199999999999</v>
      </c>
      <c r="E46" s="28">
        <v>68.930000000000007</v>
      </c>
      <c r="F46" s="28">
        <v>247.95000000000002</v>
      </c>
      <c r="G46" s="28">
        <v>15.751515151515152</v>
      </c>
      <c r="H46" s="28">
        <v>93.163636363636357</v>
      </c>
      <c r="I46" s="28">
        <v>23.03</v>
      </c>
      <c r="J46" s="28">
        <v>1.1200000000000001</v>
      </c>
      <c r="K46" s="28">
        <v>24.85</v>
      </c>
      <c r="L46" s="28">
        <v>0.29199999999999998</v>
      </c>
      <c r="M46" s="28">
        <v>24.27</v>
      </c>
      <c r="N46" s="28">
        <v>4.42</v>
      </c>
      <c r="O46" s="28">
        <v>15.2</v>
      </c>
      <c r="P46" s="28">
        <v>0.28999999999999998</v>
      </c>
      <c r="Q46" s="28">
        <v>11.762962962962963</v>
      </c>
      <c r="R46" s="28">
        <v>0.56200000000000006</v>
      </c>
      <c r="S46" s="28">
        <v>149.62222222222221</v>
      </c>
      <c r="T46" s="28">
        <v>0.96</v>
      </c>
      <c r="U46" s="29">
        <f t="shared" si="0"/>
        <v>682.17433670033665</v>
      </c>
    </row>
    <row r="47" spans="1:21" s="11" customFormat="1" ht="13.2" x14ac:dyDescent="0.3">
      <c r="A47" s="5">
        <v>42</v>
      </c>
      <c r="B47" s="5" t="s">
        <v>114</v>
      </c>
      <c r="C47" s="53">
        <v>26.153199999999998</v>
      </c>
      <c r="D47" s="53">
        <v>72.560100000000006</v>
      </c>
      <c r="E47" s="28">
        <v>29.476382999999998</v>
      </c>
      <c r="F47" s="28">
        <v>66.203914999999995</v>
      </c>
      <c r="G47" s="28">
        <v>7.1797719999999998</v>
      </c>
      <c r="H47" s="28">
        <v>26.901522</v>
      </c>
      <c r="I47" s="28">
        <v>5.4777269999999998</v>
      </c>
      <c r="J47" s="28">
        <v>0.80024700000000004</v>
      </c>
      <c r="K47" s="28">
        <v>4.8696200000000003</v>
      </c>
      <c r="L47" s="28">
        <v>0.27626499999999998</v>
      </c>
      <c r="M47" s="28">
        <v>4.5684659999999999</v>
      </c>
      <c r="N47" s="28">
        <v>0.91157200000000005</v>
      </c>
      <c r="O47" s="28">
        <v>2.7941790000000002</v>
      </c>
      <c r="P47" s="28">
        <v>0.40656700000000001</v>
      </c>
      <c r="Q47" s="28">
        <v>2.3364980000000002</v>
      </c>
      <c r="R47" s="28">
        <v>0.3115</v>
      </c>
      <c r="S47" s="28">
        <v>23.560901999999999</v>
      </c>
      <c r="T47" s="28">
        <v>6.0582510000000003</v>
      </c>
      <c r="U47" s="29">
        <f t="shared" si="0"/>
        <v>182.13338600000003</v>
      </c>
    </row>
    <row r="48" spans="1:21" s="11" customFormat="1" ht="13.2" x14ac:dyDescent="0.3">
      <c r="A48" s="5">
        <v>43</v>
      </c>
      <c r="B48" s="5" t="s">
        <v>115</v>
      </c>
      <c r="C48" s="53">
        <v>26.153500000000001</v>
      </c>
      <c r="D48" s="53">
        <v>72.559100000000001</v>
      </c>
      <c r="E48" s="28">
        <v>37.71</v>
      </c>
      <c r="F48" s="28">
        <v>174.57499999999999</v>
      </c>
      <c r="G48" s="28">
        <v>9.5151515151515156</v>
      </c>
      <c r="H48" s="28">
        <v>59.36363636363636</v>
      </c>
      <c r="I48" s="28">
        <v>16.25</v>
      </c>
      <c r="J48" s="28">
        <v>0.83</v>
      </c>
      <c r="K48" s="28">
        <v>14.58</v>
      </c>
      <c r="L48" s="28">
        <v>0.19500000000000001</v>
      </c>
      <c r="M48" s="28">
        <v>19.010000000000002</v>
      </c>
      <c r="N48" s="28">
        <v>2.3199999999999998</v>
      </c>
      <c r="O48" s="28">
        <v>11.94</v>
      </c>
      <c r="P48" s="28" t="s">
        <v>164</v>
      </c>
      <c r="Q48" s="28">
        <v>9.7777777777777768</v>
      </c>
      <c r="R48" s="28">
        <v>0.47800000000000004</v>
      </c>
      <c r="S48" s="28">
        <v>118.28888888888888</v>
      </c>
      <c r="T48" s="28">
        <v>1.1299999999999999</v>
      </c>
      <c r="U48" s="29">
        <f t="shared" si="0"/>
        <v>475.96345454545451</v>
      </c>
    </row>
    <row r="49" spans="1:21" s="30" customFormat="1" ht="13.2" x14ac:dyDescent="0.3">
      <c r="A49" s="5">
        <v>44</v>
      </c>
      <c r="B49" s="5" t="s">
        <v>116</v>
      </c>
      <c r="C49" s="53">
        <v>26.154599999999999</v>
      </c>
      <c r="D49" s="53">
        <v>72.559399999999997</v>
      </c>
      <c r="E49" s="28">
        <v>69.81</v>
      </c>
      <c r="F49" s="28">
        <v>250.02500000000001</v>
      </c>
      <c r="G49" s="28">
        <v>15.884848484848487</v>
      </c>
      <c r="H49" s="28">
        <v>94.3</v>
      </c>
      <c r="I49" s="28">
        <v>23.64</v>
      </c>
      <c r="J49" s="28">
        <v>1.1000000000000001</v>
      </c>
      <c r="K49" s="28">
        <v>21.23</v>
      </c>
      <c r="L49" s="28">
        <v>0.29399999999999998</v>
      </c>
      <c r="M49" s="28">
        <v>25.08</v>
      </c>
      <c r="N49" s="28">
        <v>5.0199999999999996</v>
      </c>
      <c r="O49" s="28">
        <v>15.74</v>
      </c>
      <c r="P49" s="28">
        <v>0.13</v>
      </c>
      <c r="Q49" s="28">
        <v>12.118518518518517</v>
      </c>
      <c r="R49" s="28">
        <v>0.57599999999999996</v>
      </c>
      <c r="S49" s="28">
        <v>153.53333333333333</v>
      </c>
      <c r="T49" s="28">
        <v>0.98</v>
      </c>
      <c r="U49" s="29">
        <f t="shared" si="0"/>
        <v>689.46170033670035</v>
      </c>
    </row>
    <row r="50" spans="1:21" s="11" customFormat="1" ht="13.2" x14ac:dyDescent="0.3">
      <c r="A50" s="5">
        <v>45</v>
      </c>
      <c r="B50" s="5" t="s">
        <v>117</v>
      </c>
      <c r="C50" s="53">
        <v>26.155899999999999</v>
      </c>
      <c r="D50" s="53">
        <v>72.558599999999998</v>
      </c>
      <c r="E50" s="28">
        <v>62.24</v>
      </c>
      <c r="F50" s="28">
        <v>240.82499999999999</v>
      </c>
      <c r="G50" s="28">
        <v>14.684848484848485</v>
      </c>
      <c r="H50" s="28">
        <v>85.409090909090907</v>
      </c>
      <c r="I50" s="28">
        <v>20.67</v>
      </c>
      <c r="J50" s="28">
        <v>1.02</v>
      </c>
      <c r="K50" s="28">
        <v>20.190000000000001</v>
      </c>
      <c r="L50" s="28">
        <v>0.56699999999999995</v>
      </c>
      <c r="M50" s="28">
        <v>22.98</v>
      </c>
      <c r="N50" s="28">
        <v>4.54</v>
      </c>
      <c r="O50" s="28">
        <v>14.36</v>
      </c>
      <c r="P50" s="28" t="s">
        <v>164</v>
      </c>
      <c r="Q50" s="28">
        <v>11.281481481481482</v>
      </c>
      <c r="R50" s="28">
        <v>0.55000000000000004</v>
      </c>
      <c r="S50" s="28">
        <v>143.4</v>
      </c>
      <c r="T50" s="28">
        <v>0.95</v>
      </c>
      <c r="U50" s="29">
        <f t="shared" si="0"/>
        <v>643.66742087542093</v>
      </c>
    </row>
    <row r="51" spans="1:21" s="11" customFormat="1" ht="13.2" x14ac:dyDescent="0.3">
      <c r="A51" s="5">
        <v>46</v>
      </c>
      <c r="B51" s="5" t="s">
        <v>118</v>
      </c>
      <c r="C51" s="53">
        <v>26.153700000000001</v>
      </c>
      <c r="D51" s="53">
        <v>72.561899999999994</v>
      </c>
      <c r="E51" s="28">
        <v>34.85</v>
      </c>
      <c r="F51" s="28">
        <v>89.712499999999991</v>
      </c>
      <c r="G51" s="28">
        <v>9.7333333333333325</v>
      </c>
      <c r="H51" s="28">
        <v>37.154545454545449</v>
      </c>
      <c r="I51" s="28">
        <v>8.64</v>
      </c>
      <c r="J51" s="28">
        <v>0.68</v>
      </c>
      <c r="K51" s="28">
        <v>7.82</v>
      </c>
      <c r="L51" s="28">
        <v>0.26900000000000002</v>
      </c>
      <c r="M51" s="28">
        <v>9.69</v>
      </c>
      <c r="N51" s="28">
        <v>1.25</v>
      </c>
      <c r="O51" s="28">
        <v>5.3500000000000005</v>
      </c>
      <c r="P51" s="28" t="s">
        <v>164</v>
      </c>
      <c r="Q51" s="28">
        <v>4.6888888888888882</v>
      </c>
      <c r="R51" s="28">
        <v>0.248</v>
      </c>
      <c r="S51" s="28">
        <v>59.588888888888889</v>
      </c>
      <c r="T51" s="28">
        <v>2.2799999999999998</v>
      </c>
      <c r="U51" s="29">
        <f t="shared" si="0"/>
        <v>271.95515656565652</v>
      </c>
    </row>
    <row r="52" spans="1:21" s="11" customFormat="1" ht="13.2" x14ac:dyDescent="0.3">
      <c r="A52" s="5">
        <v>47</v>
      </c>
      <c r="B52" s="5" t="s">
        <v>119</v>
      </c>
      <c r="C52" s="53">
        <v>26.1555</v>
      </c>
      <c r="D52" s="53">
        <v>72.565200000000004</v>
      </c>
      <c r="E52" s="28">
        <v>34.633412</v>
      </c>
      <c r="F52" s="28">
        <v>73.986446000000001</v>
      </c>
      <c r="G52" s="28">
        <v>8.2464480000000009</v>
      </c>
      <c r="H52" s="28">
        <v>30.195596999999999</v>
      </c>
      <c r="I52" s="28">
        <v>6.1617189999999997</v>
      </c>
      <c r="J52" s="28">
        <v>0.76998599999999995</v>
      </c>
      <c r="K52" s="28">
        <v>5.6666270000000001</v>
      </c>
      <c r="L52" s="28">
        <v>0.301425</v>
      </c>
      <c r="M52" s="28">
        <v>4.6922990000000002</v>
      </c>
      <c r="N52" s="28">
        <v>0.99465300000000001</v>
      </c>
      <c r="O52" s="28">
        <v>2.9106200000000002</v>
      </c>
      <c r="P52" s="28">
        <v>0.36752699999999999</v>
      </c>
      <c r="Q52" s="28">
        <v>2.55803</v>
      </c>
      <c r="R52" s="28">
        <v>0.34057100000000001</v>
      </c>
      <c r="S52" s="28">
        <v>25.498972999999999</v>
      </c>
      <c r="T52" s="28">
        <v>6.056819</v>
      </c>
      <c r="U52" s="29">
        <f t="shared" si="0"/>
        <v>203.38115199999999</v>
      </c>
    </row>
    <row r="53" spans="1:21" s="11" customFormat="1" ht="13.2" x14ac:dyDescent="0.3">
      <c r="A53" s="5">
        <v>48</v>
      </c>
      <c r="B53" s="5" t="s">
        <v>120</v>
      </c>
      <c r="C53" s="53">
        <v>26.158000000000001</v>
      </c>
      <c r="D53" s="53">
        <v>72.564700000000002</v>
      </c>
      <c r="E53" s="28">
        <v>38.880000000000003</v>
      </c>
      <c r="F53" s="28">
        <v>110.44999999999999</v>
      </c>
      <c r="G53" s="28">
        <v>9.951515151515153</v>
      </c>
      <c r="H53" s="28">
        <v>43.36363636363636</v>
      </c>
      <c r="I53" s="28">
        <v>10.38</v>
      </c>
      <c r="J53" s="28">
        <v>0.78</v>
      </c>
      <c r="K53" s="28">
        <v>8.49</v>
      </c>
      <c r="L53" s="28">
        <v>0.34100000000000003</v>
      </c>
      <c r="M53" s="28">
        <v>11.35</v>
      </c>
      <c r="N53" s="28">
        <v>1.9</v>
      </c>
      <c r="O53" s="28">
        <v>6.1000000000000005</v>
      </c>
      <c r="P53" s="28">
        <v>0.38</v>
      </c>
      <c r="Q53" s="28">
        <v>5.4370370370370367</v>
      </c>
      <c r="R53" s="28">
        <v>0.27599999999999997</v>
      </c>
      <c r="S53" s="28">
        <v>69.111111111111114</v>
      </c>
      <c r="T53" s="28">
        <v>2.5299999999999998</v>
      </c>
      <c r="U53" s="29">
        <f t="shared" si="0"/>
        <v>319.72029966329967</v>
      </c>
    </row>
    <row r="54" spans="1:21" s="11" customFormat="1" ht="13.2" x14ac:dyDescent="0.3">
      <c r="A54" s="5">
        <v>49</v>
      </c>
      <c r="B54" s="5" t="s">
        <v>121</v>
      </c>
      <c r="C54" s="53">
        <v>26.154699999999998</v>
      </c>
      <c r="D54" s="53">
        <v>72.563299999999998</v>
      </c>
      <c r="E54" s="28">
        <v>36.92</v>
      </c>
      <c r="F54" s="28">
        <v>106.27499999999999</v>
      </c>
      <c r="G54" s="28">
        <v>10.151515151515152</v>
      </c>
      <c r="H54" s="28">
        <v>40.136363636363633</v>
      </c>
      <c r="I54" s="28">
        <v>9.91</v>
      </c>
      <c r="J54" s="28">
        <v>0.7</v>
      </c>
      <c r="K54" s="28">
        <v>9.11</v>
      </c>
      <c r="L54" s="28">
        <v>0.313</v>
      </c>
      <c r="M54" s="28">
        <v>10.92</v>
      </c>
      <c r="N54" s="28" t="s">
        <v>164</v>
      </c>
      <c r="O54" s="28">
        <v>6.29</v>
      </c>
      <c r="P54" s="28" t="s">
        <v>164</v>
      </c>
      <c r="Q54" s="28">
        <v>5.3111111111111109</v>
      </c>
      <c r="R54" s="28">
        <v>0.26400000000000001</v>
      </c>
      <c r="S54" s="28">
        <v>67.077777777777769</v>
      </c>
      <c r="T54" s="28">
        <v>1.95</v>
      </c>
      <c r="U54" s="29">
        <f t="shared" si="0"/>
        <v>305.3287676767676</v>
      </c>
    </row>
  </sheetData>
  <mergeCells count="5">
    <mergeCell ref="A3:U3"/>
    <mergeCell ref="A4:A5"/>
    <mergeCell ref="B4:B5"/>
    <mergeCell ref="C4:C5"/>
    <mergeCell ref="D4:D5"/>
  </mergeCells>
  <conditionalFormatting sqref="E36:T44 E47:T47 E52:T52">
    <cfRule type="cellIs" dxfId="1" priority="1" operator="lessThan">
      <formula>0.1</formula>
    </cfRule>
  </conditionalFormatting>
  <pageMargins left="0.6" right="0.7" top="0.75" bottom="0.75" header="0.3" footer="0.3"/>
  <pageSetup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C9E6-2666-4082-9595-45410D4DC7D0}">
  <dimension ref="A1:V51"/>
  <sheetViews>
    <sheetView zoomScaleNormal="100" workbookViewId="0">
      <pane ySplit="2" topLeftCell="A9" activePane="bottomLeft" state="frozen"/>
      <selection pane="bottomLeft" activeCell="O20" sqref="O20"/>
    </sheetView>
  </sheetViews>
  <sheetFormatPr defaultRowHeight="13.8" x14ac:dyDescent="0.3"/>
  <cols>
    <col min="1" max="1" width="4.83203125" customWidth="1"/>
    <col min="2" max="2" width="10.83203125" customWidth="1"/>
    <col min="3" max="3" width="7.25" customWidth="1"/>
    <col min="4" max="4" width="7.5" customWidth="1"/>
    <col min="5" max="5" width="7.25" customWidth="1"/>
    <col min="6" max="6" width="8.08203125" customWidth="1"/>
    <col min="7" max="7" width="6.83203125" customWidth="1"/>
    <col min="8" max="8" width="7.08203125" customWidth="1"/>
    <col min="9" max="9" width="7.5" customWidth="1"/>
    <col min="10" max="10" width="6.6640625" customWidth="1"/>
    <col min="11" max="11" width="6.33203125" customWidth="1"/>
    <col min="12" max="12" width="6.4140625" customWidth="1"/>
    <col min="13" max="13" width="6.33203125" customWidth="1"/>
    <col min="14" max="14" width="6.6640625" customWidth="1"/>
    <col min="15" max="15" width="7" customWidth="1"/>
    <col min="16" max="16" width="6.58203125" customWidth="1"/>
    <col min="17" max="17" width="6.5" customWidth="1"/>
    <col min="18" max="18" width="5.33203125" customWidth="1"/>
    <col min="19" max="19" width="6.1640625" customWidth="1"/>
    <col min="20" max="20" width="6.75" customWidth="1"/>
    <col min="21" max="21" width="6.58203125" customWidth="1"/>
    <col min="22" max="22" width="6.75" customWidth="1"/>
    <col min="23" max="23" width="2" customWidth="1"/>
  </cols>
  <sheetData>
    <row r="1" spans="1:22" s="27" customFormat="1" ht="13.2" x14ac:dyDescent="0.3">
      <c r="A1" s="61" t="s">
        <v>149</v>
      </c>
      <c r="B1" s="61" t="s">
        <v>169</v>
      </c>
      <c r="C1" s="61" t="s">
        <v>132</v>
      </c>
      <c r="D1" s="61" t="s">
        <v>133</v>
      </c>
      <c r="E1" s="26" t="s">
        <v>176</v>
      </c>
      <c r="F1" s="26" t="s">
        <v>177</v>
      </c>
      <c r="G1" s="26" t="s">
        <v>188</v>
      </c>
      <c r="H1" s="26" t="s">
        <v>179</v>
      </c>
      <c r="I1" s="26" t="s">
        <v>182</v>
      </c>
      <c r="J1" s="26" t="s">
        <v>183</v>
      </c>
      <c r="K1" s="26" t="s">
        <v>185</v>
      </c>
      <c r="L1" s="26" t="s">
        <v>186</v>
      </c>
      <c r="M1" s="26" t="s">
        <v>189</v>
      </c>
      <c r="N1" s="26" t="s">
        <v>190</v>
      </c>
      <c r="O1" s="26" t="s">
        <v>184</v>
      </c>
      <c r="P1" s="26" t="s">
        <v>191</v>
      </c>
      <c r="Q1" s="26" t="s">
        <v>181</v>
      </c>
      <c r="R1" s="26" t="s">
        <v>180</v>
      </c>
      <c r="S1" s="26" t="s">
        <v>178</v>
      </c>
      <c r="T1" s="26" t="s">
        <v>187</v>
      </c>
      <c r="U1" s="26" t="s">
        <v>192</v>
      </c>
      <c r="V1" s="26" t="s">
        <v>15</v>
      </c>
    </row>
    <row r="2" spans="1:22" s="27" customFormat="1" ht="13.2" x14ac:dyDescent="0.3">
      <c r="A2" s="62"/>
      <c r="B2" s="62"/>
      <c r="C2" s="62"/>
      <c r="D2" s="62"/>
      <c r="E2" s="26" t="s">
        <v>165</v>
      </c>
      <c r="F2" s="26" t="s">
        <v>165</v>
      </c>
      <c r="G2" s="26" t="s">
        <v>165</v>
      </c>
      <c r="H2" s="26" t="s">
        <v>165</v>
      </c>
      <c r="I2" s="26" t="s">
        <v>165</v>
      </c>
      <c r="J2" s="26" t="s">
        <v>165</v>
      </c>
      <c r="K2" s="26" t="s">
        <v>165</v>
      </c>
      <c r="L2" s="26" t="s">
        <v>165</v>
      </c>
      <c r="M2" s="26" t="s">
        <v>165</v>
      </c>
      <c r="N2" s="26" t="s">
        <v>165</v>
      </c>
      <c r="O2" s="26" t="s">
        <v>165</v>
      </c>
      <c r="P2" s="26" t="s">
        <v>165</v>
      </c>
      <c r="Q2" s="26" t="s">
        <v>165</v>
      </c>
      <c r="R2" s="26" t="s">
        <v>165</v>
      </c>
      <c r="S2" s="26" t="s">
        <v>165</v>
      </c>
      <c r="T2" s="26" t="s">
        <v>165</v>
      </c>
      <c r="U2" s="26" t="s">
        <v>165</v>
      </c>
      <c r="V2" s="26" t="s">
        <v>165</v>
      </c>
    </row>
    <row r="3" spans="1:22" s="11" customFormat="1" ht="13.2" x14ac:dyDescent="0.3">
      <c r="A3" s="5">
        <v>1</v>
      </c>
      <c r="B3" s="5" t="s">
        <v>74</v>
      </c>
      <c r="C3" s="54">
        <v>26.1343</v>
      </c>
      <c r="D3" s="54">
        <v>72.545299999999997</v>
      </c>
      <c r="E3" s="28">
        <v>306.81</v>
      </c>
      <c r="F3" s="28">
        <v>322.02999999999997</v>
      </c>
      <c r="G3" s="28">
        <v>10.444444444444445</v>
      </c>
      <c r="H3" s="28">
        <v>5.2988505747126444</v>
      </c>
      <c r="I3" s="28">
        <v>28.06</v>
      </c>
      <c r="J3" s="28">
        <v>0.39200000000000002</v>
      </c>
      <c r="K3" s="28">
        <v>1.73</v>
      </c>
      <c r="L3" s="28">
        <v>1.8947000000000001</v>
      </c>
      <c r="M3" s="28">
        <v>11.06</v>
      </c>
      <c r="N3" s="28">
        <v>0.88142857142857145</v>
      </c>
      <c r="O3" s="28">
        <v>29.05</v>
      </c>
      <c r="P3" s="28">
        <v>0.84</v>
      </c>
      <c r="Q3" s="28">
        <v>3.87</v>
      </c>
      <c r="R3" s="28">
        <v>1.82</v>
      </c>
      <c r="S3" s="28">
        <v>25.013333333333335</v>
      </c>
      <c r="T3" s="28">
        <v>1.75</v>
      </c>
      <c r="U3" s="28">
        <v>3.5990000000000002</v>
      </c>
      <c r="V3" s="28">
        <v>0.39400000000000002</v>
      </c>
    </row>
    <row r="4" spans="1:22" s="11" customFormat="1" ht="13.2" x14ac:dyDescent="0.3">
      <c r="A4" s="5">
        <v>2</v>
      </c>
      <c r="B4" s="5" t="s">
        <v>76</v>
      </c>
      <c r="C4" s="54">
        <v>26.134399999999999</v>
      </c>
      <c r="D4" s="54">
        <v>72.545100000000005</v>
      </c>
      <c r="E4" s="28">
        <v>308.08999999999997</v>
      </c>
      <c r="F4" s="28">
        <v>294.04000000000002</v>
      </c>
      <c r="G4" s="28">
        <v>9.19753086419753</v>
      </c>
      <c r="H4" s="28">
        <v>5.8620689655172411</v>
      </c>
      <c r="I4" s="28">
        <v>28.18</v>
      </c>
      <c r="J4" s="28" t="s">
        <v>164</v>
      </c>
      <c r="K4" s="28">
        <v>2.61</v>
      </c>
      <c r="L4" s="28">
        <v>1.8771</v>
      </c>
      <c r="M4" s="28">
        <v>11.36</v>
      </c>
      <c r="N4" s="28">
        <v>1.01</v>
      </c>
      <c r="O4" s="28">
        <v>29.78</v>
      </c>
      <c r="P4" s="28">
        <v>0.77</v>
      </c>
      <c r="Q4" s="28">
        <v>4.5</v>
      </c>
      <c r="R4" s="28">
        <v>1.66</v>
      </c>
      <c r="S4" s="28">
        <v>18.32</v>
      </c>
      <c r="T4" s="28">
        <v>2.0099999999999998</v>
      </c>
      <c r="U4" s="28">
        <v>3.5590000000000002</v>
      </c>
      <c r="V4" s="28">
        <v>0.35150000000000003</v>
      </c>
    </row>
    <row r="5" spans="1:22" s="11" customFormat="1" ht="13.2" x14ac:dyDescent="0.3">
      <c r="A5" s="5">
        <v>3</v>
      </c>
      <c r="B5" s="5" t="s">
        <v>77</v>
      </c>
      <c r="C5" s="54">
        <v>26.1343</v>
      </c>
      <c r="D5" s="54">
        <v>72.544799999999995</v>
      </c>
      <c r="E5" s="28">
        <v>294.27</v>
      </c>
      <c r="F5" s="28">
        <v>339.19</v>
      </c>
      <c r="G5" s="28">
        <v>11.481481481481481</v>
      </c>
      <c r="H5" s="28">
        <v>6.3678160919540234</v>
      </c>
      <c r="I5" s="28">
        <v>28.28</v>
      </c>
      <c r="J5" s="28" t="s">
        <v>164</v>
      </c>
      <c r="K5" s="28">
        <v>1.01</v>
      </c>
      <c r="L5" s="28">
        <v>1.8647999999999998</v>
      </c>
      <c r="M5" s="28">
        <v>10.17</v>
      </c>
      <c r="N5" s="28">
        <v>1.3828571428571428</v>
      </c>
      <c r="O5" s="28">
        <v>33.78</v>
      </c>
      <c r="P5" s="28">
        <v>0.94</v>
      </c>
      <c r="Q5" s="28">
        <v>3.43</v>
      </c>
      <c r="R5" s="28">
        <v>1.63</v>
      </c>
      <c r="S5" s="28">
        <v>14.673333333333334</v>
      </c>
      <c r="T5" s="28">
        <v>0.54</v>
      </c>
      <c r="U5" s="28">
        <v>3.6740000000000004</v>
      </c>
      <c r="V5" s="28">
        <v>0.441</v>
      </c>
    </row>
    <row r="6" spans="1:22" s="11" customFormat="1" ht="13.2" x14ac:dyDescent="0.3">
      <c r="A6" s="5">
        <v>4</v>
      </c>
      <c r="B6" s="5" t="s">
        <v>78</v>
      </c>
      <c r="C6" s="54">
        <v>26.1341</v>
      </c>
      <c r="D6" s="54">
        <v>72.545199999999994</v>
      </c>
      <c r="E6" s="28">
        <v>300.89999999999998</v>
      </c>
      <c r="F6" s="28">
        <v>333.8</v>
      </c>
      <c r="G6" s="28">
        <v>15.530864197530864</v>
      </c>
      <c r="H6" s="28">
        <v>5.333333333333333</v>
      </c>
      <c r="I6" s="28">
        <v>27.83</v>
      </c>
      <c r="J6" s="28">
        <v>0.36</v>
      </c>
      <c r="K6" s="28">
        <v>2.4900000000000002</v>
      </c>
      <c r="L6" s="28">
        <v>2.1031</v>
      </c>
      <c r="M6" s="28">
        <v>10.8</v>
      </c>
      <c r="N6" s="28">
        <v>1.1599999999999999</v>
      </c>
      <c r="O6" s="28">
        <v>35.49</v>
      </c>
      <c r="P6" s="28">
        <v>23.43</v>
      </c>
      <c r="Q6" s="28">
        <v>3.97</v>
      </c>
      <c r="R6" s="28">
        <v>2.2999999999999998</v>
      </c>
      <c r="S6" s="28">
        <v>12.200000000000001</v>
      </c>
      <c r="T6" s="28">
        <v>0.92</v>
      </c>
      <c r="U6" s="28">
        <v>3.6090000000000004</v>
      </c>
      <c r="V6" s="28">
        <v>0.36099999999999999</v>
      </c>
    </row>
    <row r="7" spans="1:22" s="11" customFormat="1" ht="13.2" x14ac:dyDescent="0.3">
      <c r="A7" s="5">
        <v>5</v>
      </c>
      <c r="B7" s="5" t="s">
        <v>79</v>
      </c>
      <c r="C7" s="54">
        <v>26.133600000000001</v>
      </c>
      <c r="D7" s="54">
        <v>72.545199999999994</v>
      </c>
      <c r="E7" s="28">
        <v>308.49</v>
      </c>
      <c r="F7" s="28">
        <v>379.43</v>
      </c>
      <c r="G7" s="28">
        <v>16.160493827160494</v>
      </c>
      <c r="H7" s="28">
        <v>7.1149425287356323</v>
      </c>
      <c r="I7" s="28">
        <v>29.22</v>
      </c>
      <c r="J7" s="28">
        <v>0.22799999999999998</v>
      </c>
      <c r="K7" s="28">
        <v>1.82</v>
      </c>
      <c r="L7" s="28">
        <v>1.9144999999999999</v>
      </c>
      <c r="M7" s="28">
        <v>10.72</v>
      </c>
      <c r="N7" s="28">
        <v>0.94714285714285718</v>
      </c>
      <c r="O7" s="28">
        <v>30.94</v>
      </c>
      <c r="P7" s="28">
        <v>0.57999999999999996</v>
      </c>
      <c r="Q7" s="28">
        <v>3.42</v>
      </c>
      <c r="R7" s="28">
        <v>2.1800000000000002</v>
      </c>
      <c r="S7" s="28">
        <v>11.9</v>
      </c>
      <c r="T7" s="28">
        <v>0.24</v>
      </c>
      <c r="U7" s="28">
        <v>3.6960000000000002</v>
      </c>
      <c r="V7" s="28">
        <v>0.40800000000000003</v>
      </c>
    </row>
    <row r="8" spans="1:22" s="11" customFormat="1" ht="13.2" x14ac:dyDescent="0.3">
      <c r="A8" s="5">
        <v>6</v>
      </c>
      <c r="B8" s="5" t="s">
        <v>80</v>
      </c>
      <c r="C8" s="54">
        <v>26.133299999999998</v>
      </c>
      <c r="D8" s="54">
        <v>72.545199999999994</v>
      </c>
      <c r="E8" s="28">
        <v>299.63</v>
      </c>
      <c r="F8" s="28">
        <v>339.01</v>
      </c>
      <c r="G8" s="28">
        <v>10.25925925925926</v>
      </c>
      <c r="H8" s="28">
        <v>6.1839080459770113</v>
      </c>
      <c r="I8" s="28">
        <v>28.94</v>
      </c>
      <c r="J8" s="28" t="s">
        <v>164</v>
      </c>
      <c r="K8" s="28">
        <v>2.91</v>
      </c>
      <c r="L8" s="28">
        <v>2.2021999999999999</v>
      </c>
      <c r="M8" s="28">
        <v>10.17</v>
      </c>
      <c r="N8" s="28">
        <v>0.99571428571428566</v>
      </c>
      <c r="O8" s="28">
        <v>38.97</v>
      </c>
      <c r="P8" s="28">
        <v>1.32</v>
      </c>
      <c r="Q8" s="28">
        <v>4.22</v>
      </c>
      <c r="R8" s="28">
        <v>1.58</v>
      </c>
      <c r="S8" s="28">
        <v>14.479999999999999</v>
      </c>
      <c r="T8" s="28">
        <v>1.17</v>
      </c>
      <c r="U8" s="28">
        <v>3.665</v>
      </c>
      <c r="V8" s="28">
        <v>0.28300000000000003</v>
      </c>
    </row>
    <row r="9" spans="1:22" s="11" customFormat="1" ht="13.2" x14ac:dyDescent="0.3">
      <c r="A9" s="5">
        <v>7</v>
      </c>
      <c r="B9" s="5" t="s">
        <v>81</v>
      </c>
      <c r="C9" s="54">
        <v>26.1328</v>
      </c>
      <c r="D9" s="54">
        <v>72.545500000000004</v>
      </c>
      <c r="E9" s="28">
        <v>313.98</v>
      </c>
      <c r="F9" s="28">
        <v>341.52</v>
      </c>
      <c r="G9" s="28">
        <v>11.82716049382716</v>
      </c>
      <c r="H9" s="28">
        <v>5.2183908045977017</v>
      </c>
      <c r="I9" s="28">
        <v>28.46</v>
      </c>
      <c r="J9" s="28">
        <v>0.6</v>
      </c>
      <c r="K9" s="28">
        <v>3.01</v>
      </c>
      <c r="L9" s="28">
        <v>2.0621999999999998</v>
      </c>
      <c r="M9" s="28">
        <v>10.3</v>
      </c>
      <c r="N9" s="28">
        <v>1.0285714285714287</v>
      </c>
      <c r="O9" s="28">
        <v>37.409999999999997</v>
      </c>
      <c r="P9" s="28">
        <v>1.74</v>
      </c>
      <c r="Q9" s="28">
        <v>4.72</v>
      </c>
      <c r="R9" s="28">
        <v>1.61</v>
      </c>
      <c r="S9" s="28">
        <v>12.766666666666666</v>
      </c>
      <c r="T9" s="28" t="s">
        <v>164</v>
      </c>
      <c r="U9" s="28">
        <v>3.6869999999999998</v>
      </c>
      <c r="V9" s="28">
        <v>0.32100000000000001</v>
      </c>
    </row>
    <row r="10" spans="1:22" s="30" customFormat="1" ht="13.2" x14ac:dyDescent="0.3">
      <c r="A10" s="5">
        <v>8</v>
      </c>
      <c r="B10" s="5" t="s">
        <v>82</v>
      </c>
      <c r="C10" s="54">
        <v>26.134899999999998</v>
      </c>
      <c r="D10" s="54">
        <v>72.548100000000005</v>
      </c>
      <c r="E10" s="28">
        <v>296.54000000000002</v>
      </c>
      <c r="F10" s="28">
        <v>332.59</v>
      </c>
      <c r="G10" s="28">
        <v>12.469135802469134</v>
      </c>
      <c r="H10" s="28">
        <v>5.7241379310344831</v>
      </c>
      <c r="I10" s="28">
        <v>28.6</v>
      </c>
      <c r="J10" s="28">
        <v>0.36399999999999999</v>
      </c>
      <c r="K10" s="28">
        <v>2.57</v>
      </c>
      <c r="L10" s="28">
        <v>2.0392999999999999</v>
      </c>
      <c r="M10" s="28">
        <v>10.44</v>
      </c>
      <c r="N10" s="28">
        <v>0.98571428571428577</v>
      </c>
      <c r="O10" s="28">
        <v>35.15</v>
      </c>
      <c r="P10" s="28">
        <v>1.86</v>
      </c>
      <c r="Q10" s="28">
        <v>4.17</v>
      </c>
      <c r="R10" s="28">
        <v>1.41</v>
      </c>
      <c r="S10" s="28">
        <v>15.46</v>
      </c>
      <c r="T10" s="28">
        <v>1.06</v>
      </c>
      <c r="U10" s="28">
        <v>3.5990000000000002</v>
      </c>
      <c r="V10" s="28">
        <v>0.3785</v>
      </c>
    </row>
    <row r="11" spans="1:22" s="11" customFormat="1" ht="13.2" x14ac:dyDescent="0.3">
      <c r="A11" s="5">
        <v>9</v>
      </c>
      <c r="B11" s="5" t="s">
        <v>83</v>
      </c>
      <c r="C11" s="54">
        <v>26.134799999999998</v>
      </c>
      <c r="D11" s="54">
        <v>72.548299999999998</v>
      </c>
      <c r="E11" s="28">
        <v>318.24</v>
      </c>
      <c r="F11" s="28">
        <v>339.97</v>
      </c>
      <c r="G11" s="28">
        <v>11.987654320987655</v>
      </c>
      <c r="H11" s="28">
        <v>5.9655172413793105</v>
      </c>
      <c r="I11" s="28">
        <v>29.49</v>
      </c>
      <c r="J11" s="28">
        <v>0.20400000000000001</v>
      </c>
      <c r="K11" s="28">
        <v>2.2799999999999998</v>
      </c>
      <c r="L11" s="28">
        <v>1.9850000000000001</v>
      </c>
      <c r="M11" s="28">
        <v>9.83</v>
      </c>
      <c r="N11" s="28">
        <v>1.0900000000000001</v>
      </c>
      <c r="O11" s="28">
        <v>31.1</v>
      </c>
      <c r="P11" s="28">
        <v>1.3</v>
      </c>
      <c r="Q11" s="28">
        <v>4.99</v>
      </c>
      <c r="R11" s="28">
        <v>1.78</v>
      </c>
      <c r="S11" s="28">
        <v>26.346666666666668</v>
      </c>
      <c r="T11" s="28" t="s">
        <v>164</v>
      </c>
      <c r="U11" s="28">
        <v>3.3609999999999998</v>
      </c>
      <c r="V11" s="28">
        <v>0.36549999999999999</v>
      </c>
    </row>
    <row r="12" spans="1:22" s="11" customFormat="1" ht="13.2" x14ac:dyDescent="0.3">
      <c r="A12" s="5">
        <v>10</v>
      </c>
      <c r="B12" s="5" t="s">
        <v>84</v>
      </c>
      <c r="C12" s="54">
        <v>26.134499999999999</v>
      </c>
      <c r="D12" s="54">
        <v>72.548400000000001</v>
      </c>
      <c r="E12" s="28">
        <v>321.67</v>
      </c>
      <c r="F12" s="28">
        <v>334</v>
      </c>
      <c r="G12" s="28">
        <v>16.098765432098762</v>
      </c>
      <c r="H12" s="28">
        <v>5.0114942528735638</v>
      </c>
      <c r="I12" s="28">
        <v>28.59</v>
      </c>
      <c r="J12" s="28">
        <v>0.128</v>
      </c>
      <c r="K12" s="28">
        <v>2.84</v>
      </c>
      <c r="L12" s="28">
        <v>2.0380000000000003</v>
      </c>
      <c r="M12" s="28">
        <v>11.28</v>
      </c>
      <c r="N12" s="28">
        <v>1.0885714285714285</v>
      </c>
      <c r="O12" s="28">
        <v>33.15</v>
      </c>
      <c r="P12" s="28">
        <v>0.89</v>
      </c>
      <c r="Q12" s="28">
        <v>4.76</v>
      </c>
      <c r="R12" s="28">
        <v>1.91</v>
      </c>
      <c r="S12" s="28">
        <v>17.599999999999998</v>
      </c>
      <c r="T12" s="28">
        <v>1.41</v>
      </c>
      <c r="U12" s="28">
        <v>3.6149999999999998</v>
      </c>
      <c r="V12" s="28">
        <v>0.40400000000000003</v>
      </c>
    </row>
    <row r="13" spans="1:22" s="11" customFormat="1" ht="13.2" x14ac:dyDescent="0.3">
      <c r="A13" s="5">
        <v>11</v>
      </c>
      <c r="B13" s="5" t="s">
        <v>85</v>
      </c>
      <c r="C13" s="54">
        <v>26.134799999999998</v>
      </c>
      <c r="D13" s="54">
        <v>72.548599999999993</v>
      </c>
      <c r="E13" s="28">
        <v>309.58</v>
      </c>
      <c r="F13" s="28">
        <v>333.65</v>
      </c>
      <c r="G13" s="28">
        <v>10.123456790123456</v>
      </c>
      <c r="H13" s="28">
        <v>5.6436781609195403</v>
      </c>
      <c r="I13" s="28">
        <v>28.5</v>
      </c>
      <c r="J13" s="28" t="s">
        <v>164</v>
      </c>
      <c r="K13" s="28">
        <v>2.57</v>
      </c>
      <c r="L13" s="28">
        <v>1.6998</v>
      </c>
      <c r="M13" s="28">
        <v>10.93</v>
      </c>
      <c r="N13" s="28">
        <v>1.0157142857142858</v>
      </c>
      <c r="O13" s="28">
        <v>28.46</v>
      </c>
      <c r="P13" s="28">
        <v>0.49</v>
      </c>
      <c r="Q13" s="28">
        <v>4.5</v>
      </c>
      <c r="R13" s="28">
        <v>1.37</v>
      </c>
      <c r="S13" s="28">
        <v>34.6</v>
      </c>
      <c r="T13" s="28">
        <v>0.25</v>
      </c>
      <c r="U13" s="28">
        <v>3.6119999999999997</v>
      </c>
      <c r="V13" s="28">
        <v>0.32999999999999996</v>
      </c>
    </row>
    <row r="14" spans="1:22" s="11" customFormat="1" ht="13.2" x14ac:dyDescent="0.3">
      <c r="A14" s="5">
        <v>12</v>
      </c>
      <c r="B14" s="5" t="s">
        <v>86</v>
      </c>
      <c r="C14" s="54">
        <v>26.134699999999999</v>
      </c>
      <c r="D14" s="54">
        <v>72.5488</v>
      </c>
      <c r="E14" s="28">
        <v>326.07</v>
      </c>
      <c r="F14" s="28">
        <v>332.57</v>
      </c>
      <c r="G14" s="28">
        <v>10.814814814814813</v>
      </c>
      <c r="H14" s="28">
        <v>5.7241379310344831</v>
      </c>
      <c r="I14" s="28">
        <v>29.57</v>
      </c>
      <c r="J14" s="28">
        <v>0.42000000000000004</v>
      </c>
      <c r="K14" s="28">
        <v>2.2999999999999998</v>
      </c>
      <c r="L14" s="28">
        <v>1.9569999999999999</v>
      </c>
      <c r="M14" s="28">
        <v>10.029999999999999</v>
      </c>
      <c r="N14" s="28">
        <v>1.0942857142857143</v>
      </c>
      <c r="O14" s="28">
        <v>35.479999999999997</v>
      </c>
      <c r="P14" s="28">
        <v>1.47</v>
      </c>
      <c r="Q14" s="28">
        <v>4.26</v>
      </c>
      <c r="R14" s="28">
        <v>1.68</v>
      </c>
      <c r="S14" s="28">
        <v>34.68</v>
      </c>
      <c r="T14" s="28">
        <v>1.21</v>
      </c>
      <c r="U14" s="28">
        <v>3.6159999999999997</v>
      </c>
      <c r="V14" s="28">
        <v>0.16950000000000001</v>
      </c>
    </row>
    <row r="15" spans="1:22" s="11" customFormat="1" ht="13.2" x14ac:dyDescent="0.3">
      <c r="A15" s="5">
        <v>13</v>
      </c>
      <c r="B15" s="5" t="s">
        <v>87</v>
      </c>
      <c r="C15" s="54">
        <v>26.134599999999999</v>
      </c>
      <c r="D15" s="54">
        <v>72.5488</v>
      </c>
      <c r="E15" s="28">
        <v>323.31</v>
      </c>
      <c r="F15" s="28">
        <v>331.59</v>
      </c>
      <c r="G15" s="28">
        <v>9.481481481481481</v>
      </c>
      <c r="H15" s="28">
        <v>4.9655172413793105</v>
      </c>
      <c r="I15" s="28">
        <v>29.09</v>
      </c>
      <c r="J15" s="28">
        <v>0.10400000000000001</v>
      </c>
      <c r="K15" s="28">
        <v>1.89</v>
      </c>
      <c r="L15" s="28">
        <v>2.0131999999999999</v>
      </c>
      <c r="M15" s="28">
        <v>10.09</v>
      </c>
      <c r="N15" s="28">
        <v>0.89428571428571424</v>
      </c>
      <c r="O15" s="28">
        <v>36.43</v>
      </c>
      <c r="P15" s="28">
        <v>0.84</v>
      </c>
      <c r="Q15" s="28">
        <v>3.66</v>
      </c>
      <c r="R15" s="28">
        <v>1.18</v>
      </c>
      <c r="S15" s="28">
        <v>32.56666666666667</v>
      </c>
      <c r="T15" s="28">
        <v>0.39</v>
      </c>
      <c r="U15" s="28">
        <v>3.6409999999999996</v>
      </c>
      <c r="V15" s="28">
        <v>0.35499999999999998</v>
      </c>
    </row>
    <row r="16" spans="1:22" s="11" customFormat="1" ht="13.2" x14ac:dyDescent="0.3">
      <c r="A16" s="5">
        <v>14</v>
      </c>
      <c r="B16" s="5" t="s">
        <v>88</v>
      </c>
      <c r="C16" s="54">
        <v>26.135000000000002</v>
      </c>
      <c r="D16" s="54">
        <v>72.548699999999997</v>
      </c>
      <c r="E16" s="28">
        <v>321.69</v>
      </c>
      <c r="F16" s="28">
        <v>344.77</v>
      </c>
      <c r="G16" s="28">
        <v>11.975308641975307</v>
      </c>
      <c r="H16" s="28">
        <v>4.9540229885057467</v>
      </c>
      <c r="I16" s="28">
        <v>28.95</v>
      </c>
      <c r="J16" s="28" t="s">
        <v>164</v>
      </c>
      <c r="K16" s="28">
        <v>2.4500000000000002</v>
      </c>
      <c r="L16" s="28">
        <v>2.0421</v>
      </c>
      <c r="M16" s="28">
        <v>10.66</v>
      </c>
      <c r="N16" s="28">
        <v>1.0271428571428571</v>
      </c>
      <c r="O16" s="28">
        <v>35.28</v>
      </c>
      <c r="P16" s="28">
        <v>0.78</v>
      </c>
      <c r="Q16" s="28">
        <v>3.87</v>
      </c>
      <c r="R16" s="28">
        <v>1.52</v>
      </c>
      <c r="S16" s="28">
        <v>19.413333333333334</v>
      </c>
      <c r="T16" s="28">
        <v>1.74</v>
      </c>
      <c r="U16" s="28">
        <v>3.6360000000000001</v>
      </c>
      <c r="V16" s="28">
        <v>0.2525</v>
      </c>
    </row>
    <row r="17" spans="1:22" s="11" customFormat="1" ht="13.2" x14ac:dyDescent="0.3">
      <c r="A17" s="5">
        <v>15</v>
      </c>
      <c r="B17" s="5" t="s">
        <v>89</v>
      </c>
      <c r="C17" s="54">
        <v>26.136299999999999</v>
      </c>
      <c r="D17" s="54">
        <v>72.5471</v>
      </c>
      <c r="E17" s="28">
        <v>295.45</v>
      </c>
      <c r="F17" s="28">
        <v>337.84</v>
      </c>
      <c r="G17" s="28">
        <v>21.185185185185183</v>
      </c>
      <c r="H17" s="28">
        <v>5.6666666666666661</v>
      </c>
      <c r="I17" s="28">
        <v>27.67</v>
      </c>
      <c r="J17" s="28" t="s">
        <v>164</v>
      </c>
      <c r="K17" s="28">
        <v>1.8</v>
      </c>
      <c r="L17" s="28">
        <v>1.9972000000000001</v>
      </c>
      <c r="M17" s="28">
        <v>9.9600000000000009</v>
      </c>
      <c r="N17" s="28">
        <v>0.98857142857142855</v>
      </c>
      <c r="O17" s="28">
        <v>41.07</v>
      </c>
      <c r="P17" s="28">
        <v>1.79</v>
      </c>
      <c r="Q17" s="28">
        <v>4.72</v>
      </c>
      <c r="R17" s="28">
        <v>2.13</v>
      </c>
      <c r="S17" s="28">
        <v>12.173333333333334</v>
      </c>
      <c r="T17" s="28">
        <v>1.92</v>
      </c>
      <c r="U17" s="28">
        <v>3.7240000000000002</v>
      </c>
      <c r="V17" s="28">
        <v>0.34649999999999997</v>
      </c>
    </row>
    <row r="18" spans="1:22" s="11" customFormat="1" ht="13.2" x14ac:dyDescent="0.3">
      <c r="A18" s="5">
        <v>16</v>
      </c>
      <c r="B18" s="5" t="s">
        <v>90</v>
      </c>
      <c r="C18" s="54">
        <v>26.136299999999999</v>
      </c>
      <c r="D18" s="54">
        <v>72.546800000000005</v>
      </c>
      <c r="E18" s="28">
        <v>324.05</v>
      </c>
      <c r="F18" s="28">
        <v>325.85000000000002</v>
      </c>
      <c r="G18" s="28">
        <v>24.592592592592592</v>
      </c>
      <c r="H18" s="28">
        <v>5.8505747126436782</v>
      </c>
      <c r="I18" s="28">
        <v>28.39</v>
      </c>
      <c r="J18" s="28">
        <v>0.36799999999999999</v>
      </c>
      <c r="K18" s="28">
        <v>2</v>
      </c>
      <c r="L18" s="28">
        <v>2.0518000000000001</v>
      </c>
      <c r="M18" s="28">
        <v>10.78</v>
      </c>
      <c r="N18" s="28">
        <v>1.0785714285714285</v>
      </c>
      <c r="O18" s="28">
        <v>40.18</v>
      </c>
      <c r="P18" s="28">
        <v>0.46</v>
      </c>
      <c r="Q18" s="28">
        <v>4.45</v>
      </c>
      <c r="R18" s="28">
        <v>2.11</v>
      </c>
      <c r="S18" s="28">
        <v>10.626666666666667</v>
      </c>
      <c r="T18" s="28">
        <v>0.52</v>
      </c>
      <c r="U18" s="28">
        <v>3.6630000000000003</v>
      </c>
      <c r="V18" s="28">
        <v>0.25950000000000001</v>
      </c>
    </row>
    <row r="19" spans="1:22" s="11" customFormat="1" ht="13.2" x14ac:dyDescent="0.3">
      <c r="A19" s="5">
        <v>17</v>
      </c>
      <c r="B19" s="5" t="s">
        <v>91</v>
      </c>
      <c r="C19" s="54">
        <v>26.136099999999999</v>
      </c>
      <c r="D19" s="54">
        <v>72.546999999999997</v>
      </c>
      <c r="E19" s="28">
        <v>328.61</v>
      </c>
      <c r="F19" s="28">
        <v>340.98</v>
      </c>
      <c r="G19" s="28">
        <v>16.839506172839506</v>
      </c>
      <c r="H19" s="28">
        <v>5.5747126436781604</v>
      </c>
      <c r="I19" s="28">
        <v>29.89</v>
      </c>
      <c r="J19" s="28" t="s">
        <v>164</v>
      </c>
      <c r="K19" s="28">
        <v>1.68</v>
      </c>
      <c r="L19" s="28">
        <v>1.8741999999999999</v>
      </c>
      <c r="M19" s="28">
        <v>12.07</v>
      </c>
      <c r="N19" s="28">
        <v>0.92571428571428582</v>
      </c>
      <c r="O19" s="28">
        <v>28.55</v>
      </c>
      <c r="P19" s="28">
        <v>0.87</v>
      </c>
      <c r="Q19" s="28">
        <v>4.46</v>
      </c>
      <c r="R19" s="28">
        <v>1.55</v>
      </c>
      <c r="S19" s="28">
        <v>11.36</v>
      </c>
      <c r="T19" s="28">
        <v>0.76</v>
      </c>
      <c r="U19" s="28">
        <v>3.5609999999999999</v>
      </c>
      <c r="V19" s="28">
        <v>0.30449999999999999</v>
      </c>
    </row>
    <row r="20" spans="1:22" s="30" customFormat="1" ht="13.2" x14ac:dyDescent="0.3">
      <c r="A20" s="5">
        <v>18</v>
      </c>
      <c r="B20" s="5" t="s">
        <v>92</v>
      </c>
      <c r="C20" s="54">
        <v>26.136099999999999</v>
      </c>
      <c r="D20" s="54">
        <v>72.5471</v>
      </c>
      <c r="E20" s="28">
        <v>324.54000000000002</v>
      </c>
      <c r="F20" s="28">
        <v>315.04000000000002</v>
      </c>
      <c r="G20" s="28">
        <v>23.716049382716047</v>
      </c>
      <c r="H20" s="28">
        <v>5.3103448275862073</v>
      </c>
      <c r="I20" s="28">
        <v>28.5</v>
      </c>
      <c r="J20" s="28">
        <v>0.32</v>
      </c>
      <c r="K20" s="28">
        <v>2.09</v>
      </c>
      <c r="L20" s="28">
        <v>2.0108999999999999</v>
      </c>
      <c r="M20" s="28">
        <v>10.8</v>
      </c>
      <c r="N20" s="28">
        <v>1.0185714285714285</v>
      </c>
      <c r="O20" s="28">
        <v>36.79</v>
      </c>
      <c r="P20" s="28">
        <v>1.75</v>
      </c>
      <c r="Q20" s="28">
        <v>3.9</v>
      </c>
      <c r="R20" s="28">
        <v>1.95</v>
      </c>
      <c r="S20" s="28">
        <v>11.26</v>
      </c>
      <c r="T20" s="28">
        <v>1.71</v>
      </c>
      <c r="U20" s="28">
        <v>3.6509999999999998</v>
      </c>
      <c r="V20" s="28">
        <v>0.3</v>
      </c>
    </row>
    <row r="21" spans="1:22" s="11" customFormat="1" ht="13.2" x14ac:dyDescent="0.3">
      <c r="A21" s="5">
        <v>19</v>
      </c>
      <c r="B21" s="5" t="s">
        <v>93</v>
      </c>
      <c r="C21" s="54">
        <v>26.136299999999999</v>
      </c>
      <c r="D21" s="54">
        <v>72.547200000000004</v>
      </c>
      <c r="E21" s="28">
        <v>324.63</v>
      </c>
      <c r="F21" s="28">
        <v>339.28</v>
      </c>
      <c r="G21" s="28">
        <v>17.851851851851851</v>
      </c>
      <c r="H21" s="28">
        <v>5.1724137931034484</v>
      </c>
      <c r="I21" s="28">
        <v>28.37</v>
      </c>
      <c r="J21" s="28">
        <v>0.60399999999999998</v>
      </c>
      <c r="K21" s="28">
        <v>2.3199999999999998</v>
      </c>
      <c r="L21" s="28">
        <v>1.9066000000000001</v>
      </c>
      <c r="M21" s="28">
        <v>10.88</v>
      </c>
      <c r="N21" s="28">
        <v>1.06</v>
      </c>
      <c r="O21" s="28">
        <v>32.81</v>
      </c>
      <c r="P21" s="28">
        <v>1.1399999999999999</v>
      </c>
      <c r="Q21" s="28">
        <v>3.57</v>
      </c>
      <c r="R21" s="28">
        <v>1.92</v>
      </c>
      <c r="S21" s="28">
        <v>12.626666666666667</v>
      </c>
      <c r="T21" s="28">
        <v>0.84</v>
      </c>
      <c r="U21" s="28">
        <v>3.5939999999999999</v>
      </c>
      <c r="V21" s="28">
        <v>0.45949999999999996</v>
      </c>
    </row>
    <row r="22" spans="1:22" s="11" customFormat="1" ht="13.2" x14ac:dyDescent="0.3">
      <c r="A22" s="5">
        <v>20</v>
      </c>
      <c r="B22" s="5" t="s">
        <v>94</v>
      </c>
      <c r="C22" s="54">
        <v>26.159300000000002</v>
      </c>
      <c r="D22" s="54">
        <v>72.562600000000003</v>
      </c>
      <c r="E22" s="58">
        <v>1145.72</v>
      </c>
      <c r="F22" s="28">
        <v>225.83</v>
      </c>
      <c r="G22" s="28">
        <v>27.740740740740737</v>
      </c>
      <c r="H22" s="28">
        <v>6.9195402298850572</v>
      </c>
      <c r="I22" s="28">
        <v>31.299999999999997</v>
      </c>
      <c r="J22" s="28">
        <v>1.008</v>
      </c>
      <c r="K22" s="28">
        <v>0.85</v>
      </c>
      <c r="L22" s="28">
        <v>2.2784999999999997</v>
      </c>
      <c r="M22" s="28">
        <v>27.18</v>
      </c>
      <c r="N22" s="28">
        <v>1.3914285714285715</v>
      </c>
      <c r="O22" s="28">
        <v>47.68</v>
      </c>
      <c r="P22" s="28">
        <v>2.73</v>
      </c>
      <c r="Q22" s="28">
        <v>5.24</v>
      </c>
      <c r="R22" s="28">
        <v>3.13</v>
      </c>
      <c r="S22" s="28">
        <v>46.273333333333333</v>
      </c>
      <c r="T22" s="28">
        <v>0.94</v>
      </c>
      <c r="U22" s="28">
        <v>4.0670000000000002</v>
      </c>
      <c r="V22" s="28">
        <v>0.4375</v>
      </c>
    </row>
    <row r="23" spans="1:22" s="11" customFormat="1" ht="13.2" x14ac:dyDescent="0.3">
      <c r="A23" s="5">
        <v>21</v>
      </c>
      <c r="B23" s="5" t="s">
        <v>96</v>
      </c>
      <c r="C23" s="54">
        <v>26.16</v>
      </c>
      <c r="D23" s="54">
        <v>72.562899999999999</v>
      </c>
      <c r="E23" s="58">
        <v>1142.8900000000001</v>
      </c>
      <c r="F23" s="28">
        <v>165.88</v>
      </c>
      <c r="G23" s="28">
        <v>30.999999999999996</v>
      </c>
      <c r="H23" s="28">
        <v>6.9080459770114944</v>
      </c>
      <c r="I23" s="28">
        <v>30.15</v>
      </c>
      <c r="J23" s="28">
        <v>1.036</v>
      </c>
      <c r="K23" s="28">
        <v>1.18</v>
      </c>
      <c r="L23" s="28">
        <v>1.8222</v>
      </c>
      <c r="M23" s="28">
        <v>26.71</v>
      </c>
      <c r="N23" s="28">
        <v>1.2185714285714284</v>
      </c>
      <c r="O23" s="28">
        <v>37.340000000000003</v>
      </c>
      <c r="P23" s="28">
        <v>2</v>
      </c>
      <c r="Q23" s="28">
        <v>4.38</v>
      </c>
      <c r="R23" s="28">
        <v>7.61</v>
      </c>
      <c r="S23" s="28">
        <v>9.6199999999999992</v>
      </c>
      <c r="T23" s="28">
        <v>0.13</v>
      </c>
      <c r="U23" s="28">
        <v>4.2640000000000002</v>
      </c>
      <c r="V23" s="28">
        <v>0.77249999999999996</v>
      </c>
    </row>
    <row r="24" spans="1:22" s="11" customFormat="1" ht="13.2" x14ac:dyDescent="0.3">
      <c r="A24" s="5">
        <v>22</v>
      </c>
      <c r="B24" s="5" t="s">
        <v>97</v>
      </c>
      <c r="C24" s="54">
        <v>26.1599</v>
      </c>
      <c r="D24" s="54">
        <v>72.562799999999996</v>
      </c>
      <c r="E24" s="58">
        <v>1105.81</v>
      </c>
      <c r="F24" s="28">
        <v>205.94</v>
      </c>
      <c r="G24" s="28">
        <v>28.679012345679013</v>
      </c>
      <c r="H24" s="28">
        <v>6.8390804597701154</v>
      </c>
      <c r="I24" s="28">
        <v>31.14</v>
      </c>
      <c r="J24" s="28">
        <v>0.55999999999999994</v>
      </c>
      <c r="K24" s="28">
        <v>1.26</v>
      </c>
      <c r="L24" s="28">
        <v>1.8819999999999999</v>
      </c>
      <c r="M24" s="28">
        <v>26.27</v>
      </c>
      <c r="N24" s="28">
        <v>1.2100000000000002</v>
      </c>
      <c r="O24" s="28">
        <v>43.57</v>
      </c>
      <c r="P24" s="28">
        <v>2.36</v>
      </c>
      <c r="Q24" s="28">
        <v>4.6900000000000004</v>
      </c>
      <c r="R24" s="28">
        <v>3.88</v>
      </c>
      <c r="S24" s="28">
        <v>33.473333333333336</v>
      </c>
      <c r="T24" s="28">
        <v>0.34</v>
      </c>
      <c r="U24" s="28">
        <v>3.9689999999999999</v>
      </c>
      <c r="V24" s="28">
        <v>0.47499999999999998</v>
      </c>
    </row>
    <row r="25" spans="1:22" s="11" customFormat="1" ht="13.2" x14ac:dyDescent="0.3">
      <c r="A25" s="5">
        <v>23</v>
      </c>
      <c r="B25" s="5" t="s">
        <v>98</v>
      </c>
      <c r="C25" s="54">
        <v>26.159800000000001</v>
      </c>
      <c r="D25" s="54">
        <v>72.562700000000007</v>
      </c>
      <c r="E25" s="58">
        <v>1164.1400000000001</v>
      </c>
      <c r="F25" s="28">
        <v>221.56</v>
      </c>
      <c r="G25" s="28">
        <v>33.506172839506171</v>
      </c>
      <c r="H25" s="28">
        <v>7.2988505747126435</v>
      </c>
      <c r="I25" s="28">
        <v>31.409999999999997</v>
      </c>
      <c r="J25" s="28">
        <v>0.46799999999999997</v>
      </c>
      <c r="K25" s="28">
        <v>1.45</v>
      </c>
      <c r="L25" s="28">
        <v>2.1640999999999999</v>
      </c>
      <c r="M25" s="28">
        <v>28.09</v>
      </c>
      <c r="N25" s="28">
        <v>1.25</v>
      </c>
      <c r="O25" s="28">
        <v>45.61</v>
      </c>
      <c r="P25" s="28">
        <v>2.74</v>
      </c>
      <c r="Q25" s="28">
        <v>4.78</v>
      </c>
      <c r="R25" s="28">
        <v>4.29</v>
      </c>
      <c r="S25" s="28">
        <v>39.94</v>
      </c>
      <c r="T25" s="28" t="s">
        <v>164</v>
      </c>
      <c r="U25" s="28">
        <v>3.9560000000000004</v>
      </c>
      <c r="V25" s="28">
        <v>0.57000000000000006</v>
      </c>
    </row>
    <row r="26" spans="1:22" s="11" customFormat="1" ht="13.2" x14ac:dyDescent="0.3">
      <c r="A26" s="5">
        <v>24</v>
      </c>
      <c r="B26" s="5" t="s">
        <v>99</v>
      </c>
      <c r="C26" s="54">
        <v>26.159600000000001</v>
      </c>
      <c r="D26" s="54">
        <v>72.5625</v>
      </c>
      <c r="E26" s="58">
        <v>1141.78</v>
      </c>
      <c r="F26" s="28">
        <v>233.42000000000002</v>
      </c>
      <c r="G26" s="28">
        <v>26.703703703703702</v>
      </c>
      <c r="H26" s="28">
        <v>7.3218390804597702</v>
      </c>
      <c r="I26" s="28">
        <v>29.58</v>
      </c>
      <c r="J26" s="28">
        <v>0.94800000000000006</v>
      </c>
      <c r="K26" s="28">
        <v>0.94</v>
      </c>
      <c r="L26" s="28">
        <v>2.2263999999999999</v>
      </c>
      <c r="M26" s="28">
        <v>26.49</v>
      </c>
      <c r="N26" s="28">
        <v>1.1828571428571428</v>
      </c>
      <c r="O26" s="28">
        <v>43.86</v>
      </c>
      <c r="P26" s="28">
        <v>2.7</v>
      </c>
      <c r="Q26" s="28">
        <v>3.82</v>
      </c>
      <c r="R26" s="28">
        <v>2.78</v>
      </c>
      <c r="S26" s="28">
        <v>32.86</v>
      </c>
      <c r="T26" s="28" t="s">
        <v>164</v>
      </c>
      <c r="U26" s="28">
        <v>3.9820000000000002</v>
      </c>
      <c r="V26" s="28">
        <v>0.52949999999999997</v>
      </c>
    </row>
    <row r="27" spans="1:22" s="11" customFormat="1" ht="13.2" x14ac:dyDescent="0.3">
      <c r="A27" s="5">
        <v>25</v>
      </c>
      <c r="B27" s="5" t="s">
        <v>100</v>
      </c>
      <c r="C27" s="54">
        <v>26.157</v>
      </c>
      <c r="D27" s="54">
        <v>72.560599999999994</v>
      </c>
      <c r="E27" s="58">
        <v>1110.94</v>
      </c>
      <c r="F27" s="28">
        <v>222.59</v>
      </c>
      <c r="G27" s="28">
        <v>30.765432098765434</v>
      </c>
      <c r="H27" s="28">
        <v>7.2183908045977017</v>
      </c>
      <c r="I27" s="28">
        <v>31.36</v>
      </c>
      <c r="J27" s="28">
        <v>0.60399999999999998</v>
      </c>
      <c r="K27" s="28">
        <v>1.96</v>
      </c>
      <c r="L27" s="28">
        <v>2.1772999999999998</v>
      </c>
      <c r="M27" s="28">
        <v>26.56</v>
      </c>
      <c r="N27" s="28">
        <v>1.25</v>
      </c>
      <c r="O27" s="28">
        <v>52.25</v>
      </c>
      <c r="P27" s="28">
        <v>2.5499999999999998</v>
      </c>
      <c r="Q27" s="28">
        <v>6.93</v>
      </c>
      <c r="R27" s="28">
        <v>5.22</v>
      </c>
      <c r="S27" s="28">
        <v>39.673333333333332</v>
      </c>
      <c r="T27" s="28">
        <v>0.18</v>
      </c>
      <c r="U27" s="28">
        <v>4.125</v>
      </c>
      <c r="V27" s="28">
        <v>0.66549999999999998</v>
      </c>
    </row>
    <row r="28" spans="1:22" s="11" customFormat="1" ht="13.2" x14ac:dyDescent="0.3">
      <c r="A28" s="5">
        <v>26</v>
      </c>
      <c r="B28" s="5" t="s">
        <v>101</v>
      </c>
      <c r="C28" s="54">
        <v>26.1572</v>
      </c>
      <c r="D28" s="54">
        <v>72.560400000000001</v>
      </c>
      <c r="E28" s="58">
        <v>1126.25</v>
      </c>
      <c r="F28" s="28">
        <v>199.91</v>
      </c>
      <c r="G28" s="28">
        <v>23.185185185185183</v>
      </c>
      <c r="H28" s="28">
        <v>6.9770114942528743</v>
      </c>
      <c r="I28" s="28">
        <v>30.060000000000002</v>
      </c>
      <c r="J28" s="28">
        <v>0.91199999999999992</v>
      </c>
      <c r="K28" s="28">
        <v>1.0900000000000001</v>
      </c>
      <c r="L28" s="28">
        <v>2.1576</v>
      </c>
      <c r="M28" s="28">
        <v>27.31</v>
      </c>
      <c r="N28" s="28">
        <v>1.4857142857142858</v>
      </c>
      <c r="O28" s="28">
        <v>51.53</v>
      </c>
      <c r="P28" s="28">
        <v>2.5299999999999998</v>
      </c>
      <c r="Q28" s="28">
        <v>5</v>
      </c>
      <c r="R28" s="28">
        <v>3.35</v>
      </c>
      <c r="S28" s="28">
        <v>47.04666666666666</v>
      </c>
      <c r="T28" s="28">
        <v>1.21</v>
      </c>
      <c r="U28" s="28">
        <v>4.0880000000000001</v>
      </c>
      <c r="V28" s="28">
        <v>0.71849999999999992</v>
      </c>
    </row>
    <row r="29" spans="1:22" s="11" customFormat="1" ht="13.2" x14ac:dyDescent="0.3">
      <c r="A29" s="5">
        <v>27</v>
      </c>
      <c r="B29" s="5" t="s">
        <v>102</v>
      </c>
      <c r="C29" s="54">
        <v>26.157299999999999</v>
      </c>
      <c r="D29" s="54">
        <v>72.560400000000001</v>
      </c>
      <c r="E29" s="58">
        <v>1132.1400000000001</v>
      </c>
      <c r="F29" s="28">
        <v>209.69</v>
      </c>
      <c r="G29" s="28">
        <v>34.777777777777779</v>
      </c>
      <c r="H29" s="28">
        <v>7.0229885057471266</v>
      </c>
      <c r="I29" s="28">
        <v>31.270000000000003</v>
      </c>
      <c r="J29" s="28">
        <v>0.99199999999999999</v>
      </c>
      <c r="K29" s="28">
        <v>0.94</v>
      </c>
      <c r="L29" s="28">
        <v>2.2203999999999997</v>
      </c>
      <c r="M29" s="28">
        <v>27.14</v>
      </c>
      <c r="N29" s="28">
        <v>1.0871428571428572</v>
      </c>
      <c r="O29" s="28">
        <v>44.12</v>
      </c>
      <c r="P29" s="28">
        <v>2.58</v>
      </c>
      <c r="Q29" s="28">
        <v>5.56</v>
      </c>
      <c r="R29" s="28">
        <v>4.13</v>
      </c>
      <c r="S29" s="28">
        <v>39.053333333333335</v>
      </c>
      <c r="T29" s="28" t="s">
        <v>164</v>
      </c>
      <c r="U29" s="28">
        <v>4.1109999999999998</v>
      </c>
      <c r="V29" s="28">
        <v>0.63049999999999995</v>
      </c>
    </row>
    <row r="30" spans="1:22" s="30" customFormat="1" ht="13.2" x14ac:dyDescent="0.3">
      <c r="A30" s="5">
        <v>28</v>
      </c>
      <c r="B30" s="5" t="s">
        <v>103</v>
      </c>
      <c r="C30" s="54">
        <v>26.157</v>
      </c>
      <c r="D30" s="54">
        <v>72.560299999999998</v>
      </c>
      <c r="E30" s="58">
        <v>1150.54</v>
      </c>
      <c r="F30" s="28">
        <v>196.5</v>
      </c>
      <c r="G30" s="28">
        <v>32.148148148148145</v>
      </c>
      <c r="H30" s="28">
        <v>7.1494252873563218</v>
      </c>
      <c r="I30" s="28">
        <v>32.26</v>
      </c>
      <c r="J30" s="28">
        <v>1.1359999999999999</v>
      </c>
      <c r="K30" s="28">
        <v>1.08</v>
      </c>
      <c r="L30" s="28">
        <v>2.3188999999999997</v>
      </c>
      <c r="M30" s="28">
        <v>27.09</v>
      </c>
      <c r="N30" s="28">
        <v>1.3485714285714301</v>
      </c>
      <c r="O30" s="28">
        <v>46.33</v>
      </c>
      <c r="P30" s="28">
        <v>2.08</v>
      </c>
      <c r="Q30" s="28">
        <v>4.3</v>
      </c>
      <c r="R30" s="28">
        <v>4.32</v>
      </c>
      <c r="S30" s="28">
        <v>37.693333333333335</v>
      </c>
      <c r="T30" s="28">
        <v>2.33</v>
      </c>
      <c r="U30" s="28">
        <v>4.0510000000000002</v>
      </c>
      <c r="V30" s="28">
        <v>0.80549999999999999</v>
      </c>
    </row>
    <row r="31" spans="1:22" s="11" customFormat="1" ht="13.2" x14ac:dyDescent="0.3">
      <c r="A31" s="5">
        <v>29</v>
      </c>
      <c r="B31" s="5" t="s">
        <v>104</v>
      </c>
      <c r="C31" s="54">
        <v>26.157699999999998</v>
      </c>
      <c r="D31" s="54">
        <v>72.560199999999995</v>
      </c>
      <c r="E31" s="58">
        <v>1175.71</v>
      </c>
      <c r="F31" s="28">
        <v>216.25</v>
      </c>
      <c r="G31" s="28">
        <v>39.037037037037038</v>
      </c>
      <c r="H31" s="28">
        <v>6.9425287356321839</v>
      </c>
      <c r="I31" s="28">
        <v>32.19</v>
      </c>
      <c r="J31" s="28">
        <v>1.3839999999999999</v>
      </c>
      <c r="K31" s="28">
        <v>1.52</v>
      </c>
      <c r="L31" s="28">
        <v>2.3731</v>
      </c>
      <c r="M31" s="28">
        <v>27.99</v>
      </c>
      <c r="N31" s="28">
        <v>1.1242857142857143</v>
      </c>
      <c r="O31" s="28">
        <v>47.74</v>
      </c>
      <c r="P31" s="28">
        <v>3.42</v>
      </c>
      <c r="Q31" s="28">
        <v>4.6100000000000003</v>
      </c>
      <c r="R31" s="28">
        <v>4.5599999999999996</v>
      </c>
      <c r="S31" s="28">
        <v>24.453333333333333</v>
      </c>
      <c r="T31" s="28">
        <v>1.88</v>
      </c>
      <c r="U31" s="28">
        <v>4.0359999999999996</v>
      </c>
      <c r="V31" s="28">
        <v>0.67249999999999999</v>
      </c>
    </row>
    <row r="32" spans="1:22" s="11" customFormat="1" ht="13.2" x14ac:dyDescent="0.3">
      <c r="A32" s="5">
        <v>30</v>
      </c>
      <c r="B32" s="5" t="s">
        <v>105</v>
      </c>
      <c r="C32" s="54">
        <v>26.157900000000001</v>
      </c>
      <c r="D32" s="54">
        <v>72.560199999999995</v>
      </c>
      <c r="E32" s="58">
        <v>1168.9100000000001</v>
      </c>
      <c r="F32" s="28">
        <v>207.47</v>
      </c>
      <c r="G32" s="28">
        <v>35.950617283950614</v>
      </c>
      <c r="H32" s="28">
        <v>7.2758620689655178</v>
      </c>
      <c r="I32" s="28">
        <v>30.89</v>
      </c>
      <c r="J32" s="28">
        <v>0.64</v>
      </c>
      <c r="K32" s="28">
        <v>1.48</v>
      </c>
      <c r="L32" s="28">
        <v>2.2965</v>
      </c>
      <c r="M32" s="28">
        <v>27.64</v>
      </c>
      <c r="N32" s="28">
        <v>1.5057142857142856</v>
      </c>
      <c r="O32" s="28">
        <v>48.92</v>
      </c>
      <c r="P32" s="28">
        <v>2.16</v>
      </c>
      <c r="Q32" s="28">
        <v>4.54</v>
      </c>
      <c r="R32" s="28">
        <v>4.78</v>
      </c>
      <c r="S32" s="28">
        <v>33.106666666666662</v>
      </c>
      <c r="T32" s="28">
        <v>3.32</v>
      </c>
      <c r="U32" s="28">
        <v>4.1360000000000001</v>
      </c>
      <c r="V32" s="28">
        <v>0.48250000000000004</v>
      </c>
    </row>
    <row r="33" spans="1:22" s="11" customFormat="1" ht="13.2" x14ac:dyDescent="0.3">
      <c r="A33" s="5">
        <v>31</v>
      </c>
      <c r="B33" s="5" t="s">
        <v>106</v>
      </c>
      <c r="C33" s="54">
        <v>26.144200000000001</v>
      </c>
      <c r="D33" s="54">
        <v>72.546199999999999</v>
      </c>
      <c r="E33" s="28">
        <v>296.090262</v>
      </c>
      <c r="F33" s="28">
        <v>234.61526499999999</v>
      </c>
      <c r="G33" s="31">
        <v>7.9566999999999997</v>
      </c>
      <c r="H33" s="28">
        <v>6.2369240000000001</v>
      </c>
      <c r="I33" s="28">
        <v>34.657764</v>
      </c>
      <c r="J33" s="28">
        <v>0.1171054</v>
      </c>
      <c r="K33" s="28">
        <v>1.344781</v>
      </c>
      <c r="L33" s="28">
        <v>3.9303870000000001</v>
      </c>
      <c r="M33" s="28">
        <v>12.132917000000001</v>
      </c>
      <c r="N33" s="31">
        <v>1.308751</v>
      </c>
      <c r="O33" s="31">
        <v>22.141456000000002</v>
      </c>
      <c r="P33" s="28">
        <v>0.371147</v>
      </c>
      <c r="Q33" s="28">
        <v>2.3639064209999998</v>
      </c>
      <c r="R33" s="28">
        <v>2.3882919999999999</v>
      </c>
      <c r="S33" s="28">
        <v>26.252151999999999</v>
      </c>
      <c r="T33" s="31">
        <v>11.125281060000001</v>
      </c>
      <c r="U33" s="28">
        <v>21.910565999999999</v>
      </c>
      <c r="V33" s="28">
        <v>3.7168960000000002</v>
      </c>
    </row>
    <row r="34" spans="1:22" s="11" customFormat="1" ht="13.2" x14ac:dyDescent="0.3">
      <c r="A34" s="5">
        <v>32</v>
      </c>
      <c r="B34" s="5" t="s">
        <v>107</v>
      </c>
      <c r="C34" s="54">
        <v>26.144600000000001</v>
      </c>
      <c r="D34" s="54">
        <v>72.545699999999997</v>
      </c>
      <c r="E34" s="28">
        <v>305.722443</v>
      </c>
      <c r="F34" s="28">
        <v>249.11405099999999</v>
      </c>
      <c r="G34" s="31">
        <v>7.063644</v>
      </c>
      <c r="H34" s="28">
        <v>6.1013669999999998</v>
      </c>
      <c r="I34" s="28">
        <v>38.626449000000001</v>
      </c>
      <c r="J34" s="28">
        <v>0.14781329999999998</v>
      </c>
      <c r="K34" s="28">
        <v>0.758579</v>
      </c>
      <c r="L34" s="28">
        <v>3.903518</v>
      </c>
      <c r="M34" s="28">
        <v>12.986068</v>
      </c>
      <c r="N34" s="31">
        <v>1.211117</v>
      </c>
      <c r="O34" s="31">
        <v>22.124165000000001</v>
      </c>
      <c r="P34" s="28">
        <v>0.20189599999999999</v>
      </c>
      <c r="Q34" s="28">
        <v>1.9137454</v>
      </c>
      <c r="R34" s="28">
        <v>0.51171100000000003</v>
      </c>
      <c r="S34" s="28">
        <v>17.144895000000002</v>
      </c>
      <c r="T34" s="31">
        <v>11.01335506</v>
      </c>
      <c r="U34" s="28">
        <v>21.961599</v>
      </c>
      <c r="V34" s="28">
        <v>3.8237779999999999</v>
      </c>
    </row>
    <row r="35" spans="1:22" s="11" customFormat="1" ht="13.2" x14ac:dyDescent="0.3">
      <c r="A35" s="5">
        <v>33</v>
      </c>
      <c r="B35" s="5" t="s">
        <v>108</v>
      </c>
      <c r="C35" s="54">
        <v>26.145199999999999</v>
      </c>
      <c r="D35" s="54">
        <v>72.545100000000005</v>
      </c>
      <c r="E35" s="28">
        <v>305.49857400000002</v>
      </c>
      <c r="F35" s="28">
        <v>238.95155600000001</v>
      </c>
      <c r="G35" s="31">
        <v>10.129757</v>
      </c>
      <c r="H35" s="28">
        <v>5.2512439999999998</v>
      </c>
      <c r="I35" s="28">
        <v>29.455432999999999</v>
      </c>
      <c r="J35" s="28" t="s">
        <v>164</v>
      </c>
      <c r="K35" s="28">
        <v>0.932728</v>
      </c>
      <c r="L35" s="28">
        <v>4.1722450000000002</v>
      </c>
      <c r="M35" s="28">
        <v>13.005119000000001</v>
      </c>
      <c r="N35" s="31">
        <v>1.348373</v>
      </c>
      <c r="O35" s="31">
        <v>22.243697000000001</v>
      </c>
      <c r="P35" s="28">
        <v>0.28506399999999998</v>
      </c>
      <c r="Q35" s="28">
        <v>1.660768478</v>
      </c>
      <c r="R35" s="28">
        <v>1.1459250000000001</v>
      </c>
      <c r="S35" s="28">
        <v>8.529299</v>
      </c>
      <c r="T35" s="31">
        <v>10.80239357</v>
      </c>
      <c r="U35" s="28">
        <v>21.691410000000001</v>
      </c>
      <c r="V35" s="28">
        <v>2.07002</v>
      </c>
    </row>
    <row r="36" spans="1:22" s="11" customFormat="1" ht="13.2" x14ac:dyDescent="0.3">
      <c r="A36" s="5">
        <v>34</v>
      </c>
      <c r="B36" s="5" t="s">
        <v>109</v>
      </c>
      <c r="C36" s="54">
        <v>26.153400000000001</v>
      </c>
      <c r="D36" s="54">
        <v>72.558700000000002</v>
      </c>
      <c r="E36" s="58">
        <v>1148.0025869999999</v>
      </c>
      <c r="F36" s="28">
        <v>142.753006</v>
      </c>
      <c r="G36" s="31">
        <v>31.453237000000001</v>
      </c>
      <c r="H36" s="28">
        <v>5.7655200000000004</v>
      </c>
      <c r="I36" s="28">
        <v>39.009070999999999</v>
      </c>
      <c r="J36" s="28">
        <v>0.16944809999999999</v>
      </c>
      <c r="K36" s="28" t="s">
        <v>164</v>
      </c>
      <c r="L36" s="28">
        <v>7.574872</v>
      </c>
      <c r="M36" s="28">
        <v>32.383217000000002</v>
      </c>
      <c r="N36" s="31">
        <v>0.89713200000000004</v>
      </c>
      <c r="O36" s="31">
        <v>22.14329</v>
      </c>
      <c r="P36" s="28">
        <v>0.27619700000000003</v>
      </c>
      <c r="Q36" s="28">
        <v>3.1327501080000002</v>
      </c>
      <c r="R36" s="28">
        <v>3.1588250000000002</v>
      </c>
      <c r="S36" s="28">
        <v>18.939239000000001</v>
      </c>
      <c r="T36" s="31">
        <v>10.70089016</v>
      </c>
      <c r="U36" s="28">
        <v>12.836808</v>
      </c>
      <c r="V36" s="28">
        <v>3.2758970000000001</v>
      </c>
    </row>
    <row r="37" spans="1:22" s="11" customFormat="1" ht="13.2" x14ac:dyDescent="0.3">
      <c r="A37" s="5">
        <v>35</v>
      </c>
      <c r="B37" s="5" t="s">
        <v>144</v>
      </c>
      <c r="C37" s="54">
        <v>26.136900000000001</v>
      </c>
      <c r="D37" s="54">
        <v>72.552199999999999</v>
      </c>
      <c r="E37" s="28">
        <v>308.94482599999998</v>
      </c>
      <c r="F37" s="28">
        <v>243.98745099999999</v>
      </c>
      <c r="G37" s="31">
        <v>12.251177</v>
      </c>
      <c r="H37" s="28">
        <v>6.6806989999999997</v>
      </c>
      <c r="I37" s="28">
        <v>35.031827</v>
      </c>
      <c r="J37" s="28">
        <v>0.1200281</v>
      </c>
      <c r="K37" s="28">
        <v>1.2990029999999999</v>
      </c>
      <c r="L37" s="28">
        <v>5.379486</v>
      </c>
      <c r="M37" s="28">
        <v>13.095034999999999</v>
      </c>
      <c r="N37" s="31">
        <v>1.269342</v>
      </c>
      <c r="O37" s="31">
        <v>23.391114999999999</v>
      </c>
      <c r="P37" s="28">
        <v>0.19337799999999999</v>
      </c>
      <c r="Q37" s="28">
        <v>5.7024008950000002</v>
      </c>
      <c r="R37" s="28">
        <v>2.0912820000000001</v>
      </c>
      <c r="S37" s="28">
        <v>21.678550000000001</v>
      </c>
      <c r="T37" s="31">
        <v>11.29329428</v>
      </c>
      <c r="U37" s="28">
        <v>22.464385</v>
      </c>
      <c r="V37" s="28">
        <v>3.908922</v>
      </c>
    </row>
    <row r="38" spans="1:22" s="11" customFormat="1" ht="13.2" x14ac:dyDescent="0.3">
      <c r="A38" s="5">
        <v>36</v>
      </c>
      <c r="B38" s="5" t="s">
        <v>145</v>
      </c>
      <c r="C38" s="54">
        <v>26.136700000000001</v>
      </c>
      <c r="D38" s="54">
        <v>72.552700000000002</v>
      </c>
      <c r="E38" s="28">
        <v>311.39912500000003</v>
      </c>
      <c r="F38" s="28">
        <v>259.664964</v>
      </c>
      <c r="G38" s="31">
        <v>5.8268409999999999</v>
      </c>
      <c r="H38" s="28">
        <v>6.5304469999999997</v>
      </c>
      <c r="I38" s="28">
        <v>37.338909999999998</v>
      </c>
      <c r="J38" s="28">
        <v>0.1157364</v>
      </c>
      <c r="K38" s="28">
        <v>0.74295500000000003</v>
      </c>
      <c r="L38" s="28">
        <v>5.7144339999999998</v>
      </c>
      <c r="M38" s="28">
        <v>13.254275</v>
      </c>
      <c r="N38" s="31">
        <v>1.5286280000000001</v>
      </c>
      <c r="O38" s="31">
        <v>24.115822000000001</v>
      </c>
      <c r="P38" s="28">
        <v>0.16230900000000001</v>
      </c>
      <c r="Q38" s="28">
        <v>1.758877241</v>
      </c>
      <c r="R38" s="28">
        <v>0.62484600000000001</v>
      </c>
      <c r="S38" s="28">
        <v>18.947157000000001</v>
      </c>
      <c r="T38" s="31">
        <v>10.902980790000001</v>
      </c>
      <c r="U38" s="28">
        <v>22.583323</v>
      </c>
      <c r="V38" s="28">
        <v>4.9984549999999999</v>
      </c>
    </row>
    <row r="39" spans="1:22" s="11" customFormat="1" ht="13.2" x14ac:dyDescent="0.3">
      <c r="A39" s="5">
        <v>37</v>
      </c>
      <c r="B39" s="5" t="s">
        <v>146</v>
      </c>
      <c r="C39" s="54">
        <v>26.137333999999999</v>
      </c>
      <c r="D39" s="54">
        <v>72.549905999999993</v>
      </c>
      <c r="E39" s="28">
        <v>278.705646</v>
      </c>
      <c r="F39" s="28">
        <v>278.52056499999998</v>
      </c>
      <c r="G39" s="31">
        <v>14.942418</v>
      </c>
      <c r="H39" s="28">
        <v>6.3469179999999996</v>
      </c>
      <c r="I39" s="28">
        <v>39.371589999999998</v>
      </c>
      <c r="J39" s="28">
        <v>0.1392478</v>
      </c>
      <c r="K39" s="28">
        <v>1.1526190000000001</v>
      </c>
      <c r="L39" s="28">
        <v>5.3666</v>
      </c>
      <c r="M39" s="28">
        <v>12.054614000000001</v>
      </c>
      <c r="N39" s="31">
        <v>1.6078209999999999</v>
      </c>
      <c r="O39" s="31">
        <v>25.573668999999999</v>
      </c>
      <c r="P39" s="28">
        <v>0.14928900000000001</v>
      </c>
      <c r="Q39" s="28">
        <v>2.363153923</v>
      </c>
      <c r="R39" s="28">
        <v>1.0707390000000001</v>
      </c>
      <c r="S39" s="28">
        <v>12.628261</v>
      </c>
      <c r="T39" s="31">
        <v>11.65197367</v>
      </c>
      <c r="U39" s="28">
        <v>23.098444000000001</v>
      </c>
      <c r="V39" s="28">
        <v>3.585086</v>
      </c>
    </row>
    <row r="40" spans="1:22" s="11" customFormat="1" ht="13.2" x14ac:dyDescent="0.3">
      <c r="A40" s="5">
        <v>38</v>
      </c>
      <c r="B40" s="5" t="s">
        <v>147</v>
      </c>
      <c r="C40" s="54">
        <v>26.1358</v>
      </c>
      <c r="D40" s="54">
        <v>72.553100000000001</v>
      </c>
      <c r="E40" s="28">
        <v>275.99406399999998</v>
      </c>
      <c r="F40" s="28">
        <v>259.11385300000001</v>
      </c>
      <c r="G40" s="31">
        <v>13.282755999999999</v>
      </c>
      <c r="H40" s="28">
        <v>6.0677130000000004</v>
      </c>
      <c r="I40" s="28">
        <v>39.438927</v>
      </c>
      <c r="J40" s="28">
        <v>0.1186426</v>
      </c>
      <c r="K40" s="28">
        <v>1.272567</v>
      </c>
      <c r="L40" s="28">
        <v>7.4672229999999997</v>
      </c>
      <c r="M40" s="28">
        <v>12.004253</v>
      </c>
      <c r="N40" s="31">
        <v>1.610903</v>
      </c>
      <c r="O40" s="31">
        <v>25.124359999999999</v>
      </c>
      <c r="P40" s="28">
        <v>0.43434099999999998</v>
      </c>
      <c r="Q40" s="28">
        <v>3.4770011260000002</v>
      </c>
      <c r="R40" s="28">
        <v>2.3843939999999999</v>
      </c>
      <c r="S40" s="28">
        <v>13.628951000000001</v>
      </c>
      <c r="T40" s="31">
        <v>11.438233110000001</v>
      </c>
      <c r="U40" s="28">
        <v>22.800619000000001</v>
      </c>
      <c r="V40" s="28">
        <v>2.722731</v>
      </c>
    </row>
    <row r="41" spans="1:22" s="11" customFormat="1" ht="13.2" x14ac:dyDescent="0.3">
      <c r="A41" s="5">
        <v>39</v>
      </c>
      <c r="B41" s="5" t="s">
        <v>148</v>
      </c>
      <c r="C41" s="54">
        <v>26.1357</v>
      </c>
      <c r="D41" s="54">
        <v>72.553399999999996</v>
      </c>
      <c r="E41" s="28">
        <v>246.40275099999999</v>
      </c>
      <c r="F41" s="28">
        <v>265.593391</v>
      </c>
      <c r="G41" s="31">
        <v>3.0526369999999998</v>
      </c>
      <c r="H41" s="28">
        <v>6.2556180000000001</v>
      </c>
      <c r="I41" s="28">
        <v>37.975876</v>
      </c>
      <c r="J41" s="28">
        <v>0.12550500000000001</v>
      </c>
      <c r="K41" s="28">
        <v>0.87656800000000001</v>
      </c>
      <c r="L41" s="28">
        <v>5.6450060000000004</v>
      </c>
      <c r="M41" s="28">
        <v>10.547266</v>
      </c>
      <c r="N41" s="31">
        <v>1.5678240000000001</v>
      </c>
      <c r="O41" s="31">
        <v>25.048591999999999</v>
      </c>
      <c r="P41" s="28">
        <v>0.402503</v>
      </c>
      <c r="Q41" s="28">
        <v>3.2130900750000002</v>
      </c>
      <c r="R41" s="28">
        <v>1.3914869999999999</v>
      </c>
      <c r="S41" s="28">
        <v>13.844010000000001</v>
      </c>
      <c r="T41" s="31">
        <v>11.333901060000001</v>
      </c>
      <c r="U41" s="28">
        <v>23.039353999999999</v>
      </c>
      <c r="V41" s="28">
        <v>4.1224889999999998</v>
      </c>
    </row>
    <row r="42" spans="1:22" s="11" customFormat="1" ht="13.2" x14ac:dyDescent="0.3">
      <c r="A42" s="5">
        <v>40</v>
      </c>
      <c r="B42" s="5" t="s">
        <v>112</v>
      </c>
      <c r="C42" s="53">
        <v>26.1555</v>
      </c>
      <c r="D42" s="53">
        <v>72.561700000000002</v>
      </c>
      <c r="E42" s="58">
        <v>1111.3499999999999</v>
      </c>
      <c r="F42" s="28">
        <v>203.43</v>
      </c>
      <c r="G42" s="28" t="s">
        <v>164</v>
      </c>
      <c r="H42" s="28">
        <v>6.7816091954022992</v>
      </c>
      <c r="I42" s="28">
        <v>29.979999999999997</v>
      </c>
      <c r="J42" s="28">
        <v>1.1119999999999999</v>
      </c>
      <c r="K42" s="28">
        <v>0.99</v>
      </c>
      <c r="L42" s="28">
        <v>2.2787000000000002</v>
      </c>
      <c r="M42" s="28">
        <v>29.49</v>
      </c>
      <c r="N42" s="28">
        <v>1.1142857142857143</v>
      </c>
      <c r="O42" s="28">
        <v>47.04</v>
      </c>
      <c r="P42" s="28">
        <v>1.48</v>
      </c>
      <c r="Q42" s="28">
        <v>4.76</v>
      </c>
      <c r="R42" s="28">
        <v>12.8</v>
      </c>
      <c r="S42" s="28">
        <v>34.866666666666667</v>
      </c>
      <c r="T42" s="28">
        <v>0.38</v>
      </c>
      <c r="U42" s="28">
        <v>3.8029999999999999</v>
      </c>
      <c r="V42" s="28">
        <v>0.38500000000000001</v>
      </c>
    </row>
    <row r="43" spans="1:22" s="11" customFormat="1" ht="13.2" x14ac:dyDescent="0.3">
      <c r="A43" s="5">
        <v>41</v>
      </c>
      <c r="B43" s="5" t="s">
        <v>113</v>
      </c>
      <c r="C43" s="53">
        <v>26.154699999999998</v>
      </c>
      <c r="D43" s="53">
        <v>72.561199999999999</v>
      </c>
      <c r="E43" s="58">
        <v>1167.96</v>
      </c>
      <c r="F43" s="28">
        <v>197.06</v>
      </c>
      <c r="G43" s="28" t="s">
        <v>164</v>
      </c>
      <c r="H43" s="28">
        <v>6.8965517241379315</v>
      </c>
      <c r="I43" s="28">
        <v>31.61</v>
      </c>
      <c r="J43" s="28">
        <v>1.1359999999999999</v>
      </c>
      <c r="K43" s="28">
        <v>0.95</v>
      </c>
      <c r="L43" s="28">
        <v>2.4361999999999999</v>
      </c>
      <c r="M43" s="28">
        <v>29.06</v>
      </c>
      <c r="N43" s="28">
        <v>1.4442857142857142</v>
      </c>
      <c r="O43" s="28">
        <v>51.53</v>
      </c>
      <c r="P43" s="28">
        <v>3.26</v>
      </c>
      <c r="Q43" s="28">
        <v>5.03</v>
      </c>
      <c r="R43" s="28">
        <v>12.06</v>
      </c>
      <c r="S43" s="28">
        <v>42.26</v>
      </c>
      <c r="T43" s="28">
        <v>0.72</v>
      </c>
      <c r="U43" s="28">
        <v>4.0149999999999997</v>
      </c>
      <c r="V43" s="28">
        <v>0.501</v>
      </c>
    </row>
    <row r="44" spans="1:22" s="11" customFormat="1" ht="13.2" x14ac:dyDescent="0.3">
      <c r="A44" s="5">
        <v>42</v>
      </c>
      <c r="B44" s="5" t="s">
        <v>114</v>
      </c>
      <c r="C44" s="53">
        <v>26.153199999999998</v>
      </c>
      <c r="D44" s="53">
        <v>72.560100000000006</v>
      </c>
      <c r="E44" s="28">
        <v>53.322803</v>
      </c>
      <c r="F44" s="28">
        <v>79.270690999999999</v>
      </c>
      <c r="G44" s="31">
        <v>278.02263199999999</v>
      </c>
      <c r="H44" s="28">
        <v>2.3557389999999998</v>
      </c>
      <c r="I44" s="28">
        <v>15.460267999999999</v>
      </c>
      <c r="J44" s="28" t="s">
        <v>164</v>
      </c>
      <c r="K44" s="28" t="s">
        <v>164</v>
      </c>
      <c r="L44" s="28">
        <v>1.039053</v>
      </c>
      <c r="M44" s="28">
        <v>1.5654790000000001</v>
      </c>
      <c r="N44" s="31">
        <v>0.60263800000000001</v>
      </c>
      <c r="O44" s="31">
        <v>8.663589</v>
      </c>
      <c r="P44" s="28">
        <v>0.49681599999999998</v>
      </c>
      <c r="Q44" s="28">
        <v>15.48059589</v>
      </c>
      <c r="R44" s="28">
        <v>43.566794999999999</v>
      </c>
      <c r="S44" s="28">
        <v>12.317439</v>
      </c>
      <c r="T44" s="31">
        <v>10.691681089999999</v>
      </c>
      <c r="U44" s="28">
        <v>11.501011999999999</v>
      </c>
      <c r="V44" s="28">
        <v>1.4316469999999999</v>
      </c>
    </row>
    <row r="45" spans="1:22" s="11" customFormat="1" ht="13.2" x14ac:dyDescent="0.3">
      <c r="A45" s="5">
        <v>43</v>
      </c>
      <c r="B45" s="5" t="s">
        <v>115</v>
      </c>
      <c r="C45" s="53">
        <v>26.153500000000001</v>
      </c>
      <c r="D45" s="53">
        <v>72.559100000000001</v>
      </c>
      <c r="E45" s="58">
        <v>1141.51</v>
      </c>
      <c r="F45" s="28">
        <v>224.49</v>
      </c>
      <c r="G45" s="28">
        <v>67.592592592592595</v>
      </c>
      <c r="H45" s="28">
        <v>5.3448275862068968</v>
      </c>
      <c r="I45" s="28">
        <v>30.86</v>
      </c>
      <c r="J45" s="28">
        <v>1.032</v>
      </c>
      <c r="K45" s="28">
        <v>0.13</v>
      </c>
      <c r="L45" s="28">
        <v>1.8606</v>
      </c>
      <c r="M45" s="28">
        <v>28.18</v>
      </c>
      <c r="N45" s="28">
        <v>0.93714285714285706</v>
      </c>
      <c r="O45" s="28">
        <v>26.8</v>
      </c>
      <c r="P45" s="28">
        <v>0.99</v>
      </c>
      <c r="Q45" s="28">
        <v>5.61</v>
      </c>
      <c r="R45" s="28">
        <v>8.48</v>
      </c>
      <c r="S45" s="28">
        <v>16.466666666666665</v>
      </c>
      <c r="T45" s="28">
        <v>0.24</v>
      </c>
      <c r="U45" s="28">
        <v>3.6380000000000003</v>
      </c>
      <c r="V45" s="28">
        <v>0.52049999999999996</v>
      </c>
    </row>
    <row r="46" spans="1:22" s="30" customFormat="1" ht="13.2" x14ac:dyDescent="0.3">
      <c r="A46" s="5">
        <v>44</v>
      </c>
      <c r="B46" s="5" t="s">
        <v>116</v>
      </c>
      <c r="C46" s="53">
        <v>26.154599999999999</v>
      </c>
      <c r="D46" s="53">
        <v>72.559399999999997</v>
      </c>
      <c r="E46" s="58">
        <v>1179.08</v>
      </c>
      <c r="F46" s="28">
        <v>201.1</v>
      </c>
      <c r="G46" s="28" t="s">
        <v>164</v>
      </c>
      <c r="H46" s="28">
        <v>7.1954022988505741</v>
      </c>
      <c r="I46" s="28">
        <v>30.89</v>
      </c>
      <c r="J46" s="28">
        <v>1.032</v>
      </c>
      <c r="K46" s="28">
        <v>0.96</v>
      </c>
      <c r="L46" s="28">
        <v>2.0558999999999998</v>
      </c>
      <c r="M46" s="28">
        <v>29.55</v>
      </c>
      <c r="N46" s="28">
        <v>1.2514285714285713</v>
      </c>
      <c r="O46" s="28">
        <v>47.04</v>
      </c>
      <c r="P46" s="28">
        <v>2.0299999999999998</v>
      </c>
      <c r="Q46" s="28">
        <v>5.0199999999999996</v>
      </c>
      <c r="R46" s="28">
        <v>16.940000000000001</v>
      </c>
      <c r="S46" s="28">
        <v>45.866666666666667</v>
      </c>
      <c r="T46" s="28">
        <v>0.75</v>
      </c>
      <c r="U46" s="28">
        <v>4.1520000000000001</v>
      </c>
      <c r="V46" s="28">
        <v>0.63149999999999995</v>
      </c>
    </row>
    <row r="47" spans="1:22" s="11" customFormat="1" ht="13.2" x14ac:dyDescent="0.3">
      <c r="A47" s="5">
        <v>45</v>
      </c>
      <c r="B47" s="5" t="s">
        <v>117</v>
      </c>
      <c r="C47" s="53">
        <v>26.155899999999999</v>
      </c>
      <c r="D47" s="53">
        <v>72.558599999999998</v>
      </c>
      <c r="E47" s="58">
        <v>1150.46</v>
      </c>
      <c r="F47" s="28">
        <v>196.23</v>
      </c>
      <c r="G47" s="28">
        <v>229.14814814814815</v>
      </c>
      <c r="H47" s="28">
        <v>6.7816091954022992</v>
      </c>
      <c r="I47" s="28">
        <v>30.15</v>
      </c>
      <c r="J47" s="28">
        <v>0.45999999999999996</v>
      </c>
      <c r="K47" s="28">
        <v>0.83</v>
      </c>
      <c r="L47" s="28">
        <v>2.2765</v>
      </c>
      <c r="M47" s="28">
        <v>28.22</v>
      </c>
      <c r="N47" s="28">
        <v>1.1171428571428572</v>
      </c>
      <c r="O47" s="28">
        <v>44.29</v>
      </c>
      <c r="P47" s="28">
        <v>2.16</v>
      </c>
      <c r="Q47" s="28">
        <v>6.2</v>
      </c>
      <c r="R47" s="28">
        <v>22.8</v>
      </c>
      <c r="S47" s="28">
        <v>44.66</v>
      </c>
      <c r="T47" s="28">
        <v>0.84</v>
      </c>
      <c r="U47" s="28">
        <v>3.8570000000000002</v>
      </c>
      <c r="V47" s="28">
        <v>0.58099999999999996</v>
      </c>
    </row>
    <row r="48" spans="1:22" s="11" customFormat="1" ht="13.2" x14ac:dyDescent="0.3">
      <c r="A48" s="5">
        <v>46</v>
      </c>
      <c r="B48" s="5" t="s">
        <v>118</v>
      </c>
      <c r="C48" s="53">
        <v>26.153700000000001</v>
      </c>
      <c r="D48" s="53">
        <v>72.561899999999994</v>
      </c>
      <c r="E48" s="28">
        <v>424.64</v>
      </c>
      <c r="F48" s="28">
        <v>65.13</v>
      </c>
      <c r="G48" s="28">
        <v>203.92592592592592</v>
      </c>
      <c r="H48" s="28">
        <v>2.1609195402298851</v>
      </c>
      <c r="I48" s="28">
        <v>10.49</v>
      </c>
      <c r="J48" s="28" t="s">
        <v>164</v>
      </c>
      <c r="K48" s="28">
        <v>0.32</v>
      </c>
      <c r="L48" s="28">
        <v>1.7442</v>
      </c>
      <c r="M48" s="28">
        <v>10.75</v>
      </c>
      <c r="N48" s="28">
        <v>1.2214285714285715</v>
      </c>
      <c r="O48" s="28">
        <v>16.61</v>
      </c>
      <c r="P48" s="28">
        <v>1.01</v>
      </c>
      <c r="Q48" s="28">
        <v>11.25</v>
      </c>
      <c r="R48" s="28">
        <v>26.37</v>
      </c>
      <c r="S48" s="28">
        <v>14.506666666666668</v>
      </c>
      <c r="T48" s="28">
        <v>1.24</v>
      </c>
      <c r="U48" s="28">
        <v>2.1379999999999999</v>
      </c>
      <c r="V48" s="28">
        <v>0.24199999999999999</v>
      </c>
    </row>
    <row r="49" spans="1:22" s="11" customFormat="1" ht="13.2" x14ac:dyDescent="0.3">
      <c r="A49" s="5">
        <v>47</v>
      </c>
      <c r="B49" s="5" t="s">
        <v>119</v>
      </c>
      <c r="C49" s="53">
        <v>26.1555</v>
      </c>
      <c r="D49" s="53">
        <v>72.565200000000004</v>
      </c>
      <c r="E49" s="28">
        <v>48.493726000000002</v>
      </c>
      <c r="F49" s="28">
        <v>82.424769999999995</v>
      </c>
      <c r="G49" s="31">
        <v>281.17985099999999</v>
      </c>
      <c r="H49" s="28">
        <v>2.638147</v>
      </c>
      <c r="I49" s="28">
        <v>15.362449</v>
      </c>
      <c r="J49" s="28" t="s">
        <v>164</v>
      </c>
      <c r="K49" s="28" t="s">
        <v>164</v>
      </c>
      <c r="L49" s="28">
        <v>0.89274699999999996</v>
      </c>
      <c r="M49" s="28">
        <v>1.610115</v>
      </c>
      <c r="N49" s="31">
        <v>0.69589999999999996</v>
      </c>
      <c r="O49" s="31">
        <v>9.0616509999999995</v>
      </c>
      <c r="P49" s="28">
        <v>0.49763499999999999</v>
      </c>
      <c r="Q49" s="28">
        <v>15.716040359999999</v>
      </c>
      <c r="R49" s="28">
        <v>43.538049000000001</v>
      </c>
      <c r="S49" s="28">
        <v>8.061178</v>
      </c>
      <c r="T49" s="31">
        <v>10.74371872</v>
      </c>
      <c r="U49" s="28">
        <v>13.229754</v>
      </c>
      <c r="V49" s="28">
        <v>1.5387310000000001</v>
      </c>
    </row>
    <row r="50" spans="1:22" s="11" customFormat="1" ht="13.2" x14ac:dyDescent="0.3">
      <c r="A50" s="5">
        <v>48</v>
      </c>
      <c r="B50" s="5" t="s">
        <v>120</v>
      </c>
      <c r="C50" s="53">
        <v>26.158000000000001</v>
      </c>
      <c r="D50" s="53">
        <v>72.564700000000002</v>
      </c>
      <c r="E50" s="28">
        <v>499.05</v>
      </c>
      <c r="F50" s="28">
        <v>85.64</v>
      </c>
      <c r="G50" s="28">
        <v>135.46913580246914</v>
      </c>
      <c r="H50" s="28">
        <v>2.735632183908046</v>
      </c>
      <c r="I50" s="28">
        <v>14.530000000000001</v>
      </c>
      <c r="J50" s="28" t="s">
        <v>164</v>
      </c>
      <c r="K50" s="28">
        <v>0.16</v>
      </c>
      <c r="L50" s="28">
        <v>1.6643999999999999</v>
      </c>
      <c r="M50" s="28">
        <v>12.35</v>
      </c>
      <c r="N50" s="28">
        <v>0.83285714285714285</v>
      </c>
      <c r="O50" s="28">
        <v>20.58</v>
      </c>
      <c r="P50" s="28">
        <v>0.78</v>
      </c>
      <c r="Q50" s="28">
        <v>12.15</v>
      </c>
      <c r="R50" s="28">
        <v>23.46</v>
      </c>
      <c r="S50" s="28">
        <v>24.180000000000003</v>
      </c>
      <c r="T50" s="28">
        <v>1.55</v>
      </c>
      <c r="U50" s="28">
        <v>2.5260000000000002</v>
      </c>
      <c r="V50" s="28">
        <v>0.23900000000000002</v>
      </c>
    </row>
    <row r="51" spans="1:22" s="11" customFormat="1" ht="13.2" x14ac:dyDescent="0.3">
      <c r="A51" s="5">
        <v>49</v>
      </c>
      <c r="B51" s="5" t="s">
        <v>121</v>
      </c>
      <c r="C51" s="53">
        <v>26.154699999999998</v>
      </c>
      <c r="D51" s="53">
        <v>72.563299999999998</v>
      </c>
      <c r="E51" s="28">
        <v>501.1</v>
      </c>
      <c r="F51" s="28">
        <v>75.95</v>
      </c>
      <c r="G51" s="28">
        <v>127.58024691358024</v>
      </c>
      <c r="H51" s="28">
        <v>2.6436781609195399</v>
      </c>
      <c r="I51" s="28">
        <v>12.35</v>
      </c>
      <c r="J51" s="28" t="s">
        <v>164</v>
      </c>
      <c r="K51" s="28">
        <v>0.77</v>
      </c>
      <c r="L51" s="28">
        <v>1.9217</v>
      </c>
      <c r="M51" s="28">
        <v>12.22</v>
      </c>
      <c r="N51" s="28">
        <v>1.0085714285714285</v>
      </c>
      <c r="O51" s="28">
        <v>21.8</v>
      </c>
      <c r="P51" s="28">
        <v>0.65</v>
      </c>
      <c r="Q51" s="28">
        <v>10.58</v>
      </c>
      <c r="R51" s="28">
        <v>25.73</v>
      </c>
      <c r="S51" s="28">
        <v>23.02</v>
      </c>
      <c r="T51" s="28">
        <v>0.23</v>
      </c>
      <c r="U51" s="28">
        <v>2.2239999999999998</v>
      </c>
      <c r="V51" s="28">
        <v>0.1855</v>
      </c>
    </row>
  </sheetData>
  <mergeCells count="4">
    <mergeCell ref="B1:B2"/>
    <mergeCell ref="C1:C2"/>
    <mergeCell ref="D1:D2"/>
    <mergeCell ref="A1:A2"/>
  </mergeCells>
  <conditionalFormatting sqref="E33:V41 E44:V44 E49:V49">
    <cfRule type="cellIs" dxfId="0" priority="1" operator="lessThan">
      <formula>0.1</formula>
    </cfRule>
  </conditionalFormatting>
  <pageMargins left="0.32" right="0.28000000000000003" top="0.55000000000000004" bottom="0.75" header="0.3" footer="0.3"/>
  <pageSetup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4212-17DF-463F-AE1C-B82755EC872C}">
  <sheetPr>
    <pageSetUpPr fitToPage="1"/>
  </sheetPr>
  <dimension ref="A1:W15"/>
  <sheetViews>
    <sheetView zoomScale="90" zoomScaleNormal="90" workbookViewId="0">
      <selection activeCell="I22" sqref="I22"/>
    </sheetView>
  </sheetViews>
  <sheetFormatPr defaultRowHeight="15" x14ac:dyDescent="0.3"/>
  <cols>
    <col min="1" max="1" width="5.6640625" style="38" customWidth="1"/>
    <col min="2" max="2" width="14.6640625" style="38" customWidth="1"/>
    <col min="3" max="4" width="8.6640625" style="38" hidden="1" customWidth="1"/>
    <col min="5" max="18" width="8.6640625" style="38"/>
    <col min="19" max="19" width="3.4140625" style="38" customWidth="1"/>
    <col min="20" max="16384" width="8.6640625" style="38"/>
  </cols>
  <sheetData>
    <row r="1" spans="1:23" ht="43.2" customHeight="1" x14ac:dyDescent="0.3"/>
    <row r="2" spans="1:23" s="39" customFormat="1" ht="28.8" customHeight="1" x14ac:dyDescent="0.3">
      <c r="C2" s="40"/>
      <c r="E2" s="40"/>
      <c r="G2" s="40"/>
      <c r="K2" s="40"/>
      <c r="L2" s="40"/>
      <c r="R2" s="46" t="s">
        <v>212</v>
      </c>
      <c r="S2" s="40"/>
      <c r="T2" s="40"/>
    </row>
    <row r="3" spans="1:23" s="39" customFormat="1" ht="20.399999999999999" customHeight="1" x14ac:dyDescent="0.3">
      <c r="A3" s="63" t="s">
        <v>211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40"/>
      <c r="T3" s="40"/>
      <c r="U3" s="40"/>
      <c r="V3" s="40"/>
      <c r="W3" s="40"/>
    </row>
    <row r="4" spans="1:23" ht="15.6" x14ac:dyDescent="0.3">
      <c r="A4" s="66" t="s">
        <v>149</v>
      </c>
      <c r="B4" s="66" t="s">
        <v>169</v>
      </c>
      <c r="C4" s="66" t="s">
        <v>166</v>
      </c>
      <c r="D4" s="66" t="s">
        <v>167</v>
      </c>
      <c r="E4" s="36" t="s">
        <v>195</v>
      </c>
      <c r="F4" s="23" t="s">
        <v>208</v>
      </c>
      <c r="G4" s="23" t="s">
        <v>199</v>
      </c>
      <c r="H4" s="23" t="s">
        <v>203</v>
      </c>
      <c r="I4" s="23" t="s">
        <v>200</v>
      </c>
      <c r="J4" s="23" t="s">
        <v>204</v>
      </c>
      <c r="K4" s="23" t="s">
        <v>196</v>
      </c>
      <c r="L4" s="23" t="s">
        <v>197</v>
      </c>
      <c r="M4" s="23" t="s">
        <v>198</v>
      </c>
      <c r="N4" s="23" t="s">
        <v>201</v>
      </c>
      <c r="O4" s="23" t="s">
        <v>202</v>
      </c>
      <c r="P4" s="23" t="s">
        <v>205</v>
      </c>
      <c r="Q4" s="23" t="s">
        <v>206</v>
      </c>
      <c r="R4" s="23" t="s">
        <v>207</v>
      </c>
    </row>
    <row r="5" spans="1:23" ht="15.6" x14ac:dyDescent="0.3">
      <c r="A5" s="66"/>
      <c r="B5" s="66"/>
      <c r="C5" s="66"/>
      <c r="D5" s="66"/>
      <c r="E5" s="36" t="s">
        <v>209</v>
      </c>
      <c r="F5" s="36" t="s">
        <v>209</v>
      </c>
      <c r="G5" s="36" t="s">
        <v>209</v>
      </c>
      <c r="H5" s="36" t="s">
        <v>209</v>
      </c>
      <c r="I5" s="36" t="s">
        <v>209</v>
      </c>
      <c r="J5" s="36" t="s">
        <v>209</v>
      </c>
      <c r="K5" s="36" t="s">
        <v>209</v>
      </c>
      <c r="L5" s="36" t="s">
        <v>209</v>
      </c>
      <c r="M5" s="36" t="s">
        <v>209</v>
      </c>
      <c r="N5" s="36" t="s">
        <v>209</v>
      </c>
      <c r="O5" s="36" t="s">
        <v>209</v>
      </c>
      <c r="P5" s="36" t="s">
        <v>209</v>
      </c>
      <c r="Q5" s="36" t="s">
        <v>209</v>
      </c>
      <c r="R5" s="36" t="s">
        <v>209</v>
      </c>
    </row>
    <row r="6" spans="1:23" x14ac:dyDescent="0.3">
      <c r="A6" s="37">
        <v>1</v>
      </c>
      <c r="B6" s="41" t="s">
        <v>20</v>
      </c>
      <c r="C6" s="41"/>
      <c r="D6" s="41"/>
      <c r="E6" s="42">
        <v>10.2748905</v>
      </c>
      <c r="F6" s="43">
        <v>77.521734181577997</v>
      </c>
      <c r="G6" s="43">
        <v>2.5128928619999997</v>
      </c>
      <c r="H6" s="44">
        <v>2.5405635135135132</v>
      </c>
      <c r="I6" s="44">
        <v>5.2233003925815629</v>
      </c>
      <c r="J6" s="43">
        <v>3.8337594000000003E-2</v>
      </c>
      <c r="K6" s="44">
        <v>3.7877777777777779E-3</v>
      </c>
      <c r="L6" s="43">
        <v>0.1331154929577465</v>
      </c>
      <c r="M6" s="44">
        <v>1.0426470588235294E-2</v>
      </c>
      <c r="N6" s="43">
        <v>0.22228000000000001</v>
      </c>
      <c r="O6" s="43">
        <v>3.5609352258064518E-2</v>
      </c>
      <c r="P6" s="44">
        <v>4.0435294117647054E-3</v>
      </c>
      <c r="Q6" s="44">
        <v>0.15526833333333334</v>
      </c>
      <c r="R6" s="44" t="s">
        <v>210</v>
      </c>
    </row>
    <row r="7" spans="1:23" x14ac:dyDescent="0.3">
      <c r="A7" s="37">
        <v>2</v>
      </c>
      <c r="B7" s="41" t="s">
        <v>31</v>
      </c>
      <c r="C7" s="41"/>
      <c r="D7" s="41"/>
      <c r="E7" s="42">
        <v>11.286843749999999</v>
      </c>
      <c r="F7" s="43">
        <v>76.154640091531761</v>
      </c>
      <c r="G7" s="43">
        <v>2.596481534</v>
      </c>
      <c r="H7" s="44">
        <v>3.0003432432432433</v>
      </c>
      <c r="I7" s="44">
        <v>4.53348991471504</v>
      </c>
      <c r="J7" s="43">
        <v>4.1803877000000003E-2</v>
      </c>
      <c r="K7" s="44">
        <v>5.9933333333333332E-3</v>
      </c>
      <c r="L7" s="43">
        <v>0.17135900509439619</v>
      </c>
      <c r="M7" s="44">
        <v>1.1674999999999998E-2</v>
      </c>
      <c r="N7" s="43">
        <v>0.25656000000000001</v>
      </c>
      <c r="O7" s="43">
        <v>4.0631148387096763E-2</v>
      </c>
      <c r="P7" s="44">
        <v>5.1129411764705883E-3</v>
      </c>
      <c r="Q7" s="44">
        <v>0.18811833333333333</v>
      </c>
      <c r="R7" s="44">
        <v>1.3410714285714284E-3</v>
      </c>
    </row>
    <row r="8" spans="1:23" x14ac:dyDescent="0.3">
      <c r="A8" s="37">
        <v>3</v>
      </c>
      <c r="B8" s="41" t="s">
        <v>41</v>
      </c>
      <c r="C8" s="41"/>
      <c r="D8" s="41"/>
      <c r="E8" s="42">
        <v>11.023230330000001</v>
      </c>
      <c r="F8" s="43">
        <v>76.336353465168898</v>
      </c>
      <c r="G8" s="43">
        <v>2.5585961659999996</v>
      </c>
      <c r="H8" s="44">
        <v>2.4787783783783781</v>
      </c>
      <c r="I8" s="44">
        <v>5.7588236090429135</v>
      </c>
      <c r="J8" s="43">
        <v>4.6051390999999997E-2</v>
      </c>
      <c r="K8" s="44">
        <v>4.4988888888888891E-3</v>
      </c>
      <c r="L8" s="43">
        <v>0.16277644590949952</v>
      </c>
      <c r="M8" s="44">
        <v>1.5361764705882351E-2</v>
      </c>
      <c r="N8" s="43">
        <v>0.17555666666666667</v>
      </c>
      <c r="O8" s="43">
        <v>3.1258147096774186E-2</v>
      </c>
      <c r="P8" s="44">
        <v>4.2152941176470584E-3</v>
      </c>
      <c r="Q8" s="44">
        <v>0.18276833333333331</v>
      </c>
      <c r="R8" s="44">
        <v>9.2321428571428556E-4</v>
      </c>
    </row>
    <row r="9" spans="1:23" x14ac:dyDescent="0.3">
      <c r="A9" s="37">
        <v>4</v>
      </c>
      <c r="B9" s="41" t="s">
        <v>46</v>
      </c>
      <c r="C9" s="41"/>
      <c r="D9" s="41"/>
      <c r="E9" s="42">
        <v>10.86178086</v>
      </c>
      <c r="F9" s="43">
        <v>76.464833138184815</v>
      </c>
      <c r="G9" s="43">
        <v>2.5484806180000001</v>
      </c>
      <c r="H9" s="44">
        <v>2.8790621621621622</v>
      </c>
      <c r="I9" s="44">
        <v>5.0142574793556243</v>
      </c>
      <c r="J9" s="43">
        <v>5.2360805000000003E-2</v>
      </c>
      <c r="K9" s="44">
        <v>3.8755555555555561E-3</v>
      </c>
      <c r="L9" s="43">
        <v>0.26116721606233145</v>
      </c>
      <c r="M9" s="44">
        <v>1.3548529411764704E-2</v>
      </c>
      <c r="N9" s="43">
        <v>0.19276166666666666</v>
      </c>
      <c r="O9" s="43">
        <v>3.7622513548387096E-2</v>
      </c>
      <c r="P9" s="44">
        <v>4.0835294117647063E-3</v>
      </c>
      <c r="Q9" s="44">
        <v>0.18131</v>
      </c>
      <c r="R9" s="44">
        <v>5.8214285714285703E-4</v>
      </c>
    </row>
    <row r="10" spans="1:23" x14ac:dyDescent="0.3">
      <c r="A10" s="37">
        <v>5</v>
      </c>
      <c r="B10" s="37" t="s">
        <v>54</v>
      </c>
      <c r="C10" s="45"/>
      <c r="D10" s="45"/>
      <c r="E10" s="42">
        <v>12.781000000000001</v>
      </c>
      <c r="F10" s="43">
        <v>73.628</v>
      </c>
      <c r="G10" s="43">
        <v>2.7269999999999999</v>
      </c>
      <c r="H10" s="44">
        <v>3.2930000000000001</v>
      </c>
      <c r="I10" s="44">
        <v>5.4219999999999997</v>
      </c>
      <c r="J10" s="43">
        <v>1.4999999999999999E-2</v>
      </c>
      <c r="K10" s="44">
        <v>2E-3</v>
      </c>
      <c r="L10" s="43">
        <v>0.216</v>
      </c>
      <c r="M10" s="44">
        <v>8.0000000000000002E-3</v>
      </c>
      <c r="N10" s="43">
        <v>0.11700000000000001</v>
      </c>
      <c r="O10" s="43">
        <v>4.1000000000000002E-2</v>
      </c>
      <c r="P10" s="44">
        <v>5.0000000000000001E-3</v>
      </c>
      <c r="Q10" s="44">
        <v>0.193</v>
      </c>
      <c r="R10" s="44">
        <v>2E-3</v>
      </c>
    </row>
    <row r="11" spans="1:23" x14ac:dyDescent="0.3">
      <c r="A11" s="37">
        <v>6</v>
      </c>
      <c r="B11" s="41" t="s">
        <v>79</v>
      </c>
      <c r="C11" s="41"/>
      <c r="D11" s="41"/>
      <c r="E11" s="42">
        <v>10.894884209999999</v>
      </c>
      <c r="F11" s="43">
        <v>77.205449710833562</v>
      </c>
      <c r="G11" s="43">
        <v>2.1116954940000001</v>
      </c>
      <c r="H11" s="44">
        <v>2.6090891891891892</v>
      </c>
      <c r="I11" s="44">
        <v>5.8296778123730881</v>
      </c>
      <c r="J11" s="43">
        <v>3.6681201000000004E-2</v>
      </c>
      <c r="K11" s="44">
        <v>1.6144444444444442E-3</v>
      </c>
      <c r="L11" s="43">
        <v>0.13022175606832487</v>
      </c>
      <c r="M11" s="44">
        <v>8.0999999999999978E-3</v>
      </c>
      <c r="N11" s="43">
        <v>0.12624833333333332</v>
      </c>
      <c r="O11" s="43">
        <v>2.2123948387096769E-2</v>
      </c>
      <c r="P11" s="44">
        <v>2.3258823529411763E-3</v>
      </c>
      <c r="Q11" s="44">
        <v>0.11808666666666667</v>
      </c>
      <c r="R11" s="44" t="s">
        <v>210</v>
      </c>
    </row>
    <row r="12" spans="1:23" x14ac:dyDescent="0.3">
      <c r="A12" s="37">
        <v>7</v>
      </c>
      <c r="B12" s="41" t="s">
        <v>89</v>
      </c>
      <c r="C12" s="41"/>
      <c r="D12" s="41"/>
      <c r="E12" s="42">
        <v>11.00560419</v>
      </c>
      <c r="F12" s="43">
        <v>77.1944734493037</v>
      </c>
      <c r="G12" s="43">
        <v>2.0818063539999998</v>
      </c>
      <c r="H12" s="44">
        <v>2.7207405405405405</v>
      </c>
      <c r="I12" s="44">
        <v>5.6984350886692843</v>
      </c>
      <c r="J12" s="43">
        <v>4.2436192999999997E-2</v>
      </c>
      <c r="K12" s="44">
        <v>2.1099999999999999E-3</v>
      </c>
      <c r="L12" s="43">
        <v>0.12648336829487564</v>
      </c>
      <c r="M12" s="44">
        <v>1.585E-2</v>
      </c>
      <c r="N12" s="43">
        <v>0.10213666666666668</v>
      </c>
      <c r="O12" s="43">
        <v>3.649653161290322E-2</v>
      </c>
      <c r="P12" s="44">
        <v>2.6211764705882357E-3</v>
      </c>
      <c r="Q12" s="44">
        <v>0.12989833333333334</v>
      </c>
      <c r="R12" s="44" t="s">
        <v>210</v>
      </c>
    </row>
    <row r="13" spans="1:23" x14ac:dyDescent="0.3">
      <c r="A13" s="37">
        <v>8</v>
      </c>
      <c r="B13" s="41" t="s">
        <v>100</v>
      </c>
      <c r="C13" s="41"/>
      <c r="D13" s="41"/>
      <c r="E13" s="42">
        <v>10.014903990000001</v>
      </c>
      <c r="F13" s="43">
        <v>76.391582688282369</v>
      </c>
      <c r="G13" s="43">
        <v>3.6069598539999999</v>
      </c>
      <c r="H13" s="44">
        <v>3.2893851351351353</v>
      </c>
      <c r="I13" s="44">
        <v>4.8465750643021526</v>
      </c>
      <c r="J13" s="43">
        <v>4.6404205000000004E-2</v>
      </c>
      <c r="K13" s="44">
        <v>3.0322222222222217E-3</v>
      </c>
      <c r="L13" s="43">
        <v>0.25145489961042855</v>
      </c>
      <c r="M13" s="44">
        <v>2.2732352941176471E-2</v>
      </c>
      <c r="N13" s="43">
        <v>0.13159500000000002</v>
      </c>
      <c r="O13" s="43">
        <v>7.2329414193548366E-2</v>
      </c>
      <c r="P13" s="44">
        <v>2.8094117647058823E-3</v>
      </c>
      <c r="Q13" s="44">
        <v>0.272615</v>
      </c>
      <c r="R13" s="44">
        <v>9.0535714285714286E-4</v>
      </c>
    </row>
    <row r="14" spans="1:23" x14ac:dyDescent="0.3">
      <c r="A14" s="37">
        <v>9</v>
      </c>
      <c r="B14" s="41" t="s">
        <v>104</v>
      </c>
      <c r="C14" s="41"/>
      <c r="D14" s="41"/>
      <c r="E14" s="42">
        <v>10.06959114</v>
      </c>
      <c r="F14" s="43">
        <v>76.535904283918782</v>
      </c>
      <c r="G14" s="43">
        <v>3.3106637800000005</v>
      </c>
      <c r="H14" s="44">
        <v>2.5280567567567567</v>
      </c>
      <c r="I14" s="44">
        <v>5.2804521456612976</v>
      </c>
      <c r="J14" s="43">
        <v>4.4241501000000003E-2</v>
      </c>
      <c r="K14" s="44">
        <v>3.8888888888888888E-3</v>
      </c>
      <c r="L14" s="43">
        <v>0.14193137548696436</v>
      </c>
      <c r="M14" s="44">
        <v>1.8907352941176469E-2</v>
      </c>
      <c r="N14" s="43">
        <v>0.16108500000000001</v>
      </c>
      <c r="O14" s="43">
        <v>3.5870369032258057E-2</v>
      </c>
      <c r="P14" s="44">
        <v>2.8270588235294121E-3</v>
      </c>
      <c r="Q14" s="44">
        <v>0.26363999999999999</v>
      </c>
      <c r="R14" s="44">
        <v>7.2142857142857132E-4</v>
      </c>
    </row>
    <row r="15" spans="1:23" x14ac:dyDescent="0.3">
      <c r="A15" s="37">
        <v>10</v>
      </c>
      <c r="B15" s="37" t="s">
        <v>144</v>
      </c>
      <c r="C15" s="45"/>
      <c r="D15" s="45"/>
      <c r="E15" s="42">
        <v>11.548</v>
      </c>
      <c r="F15" s="43">
        <v>75.331999999999994</v>
      </c>
      <c r="G15" s="43">
        <v>2.129</v>
      </c>
      <c r="H15" s="44">
        <v>4.1420000000000003</v>
      </c>
      <c r="I15" s="44">
        <v>5.1760000000000002</v>
      </c>
      <c r="J15" s="43">
        <v>5.0000000000000001E-3</v>
      </c>
      <c r="K15" s="44">
        <v>2E-3</v>
      </c>
      <c r="L15" s="43">
        <v>0.245</v>
      </c>
      <c r="M15" s="44">
        <v>1.6E-2</v>
      </c>
      <c r="N15" s="43">
        <v>6.5000000000000002E-2</v>
      </c>
      <c r="O15" s="43">
        <v>2.4E-2</v>
      </c>
      <c r="P15" s="44">
        <v>3.0000000000000001E-3</v>
      </c>
      <c r="Q15" s="44">
        <v>0.129</v>
      </c>
      <c r="R15" s="44">
        <v>1E-3</v>
      </c>
    </row>
  </sheetData>
  <mergeCells count="5">
    <mergeCell ref="B4:B5"/>
    <mergeCell ref="C4:C5"/>
    <mergeCell ref="D4:D5"/>
    <mergeCell ref="A4:A5"/>
    <mergeCell ref="A3:R3"/>
  </mergeCells>
  <pageMargins left="0.53" right="0.35" top="0.64" bottom="0.75" header="0.3" footer="0.3"/>
  <pageSetup scale="7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5905-DCA8-4612-863A-73781E74479F}">
  <dimension ref="A4:U18"/>
  <sheetViews>
    <sheetView zoomScale="90" zoomScaleNormal="90" workbookViewId="0">
      <selection activeCell="R22" sqref="R22"/>
    </sheetView>
  </sheetViews>
  <sheetFormatPr defaultRowHeight="13.8" x14ac:dyDescent="0.3"/>
  <cols>
    <col min="1" max="1" width="6" customWidth="1"/>
    <col min="2" max="2" width="10.08203125" customWidth="1"/>
    <col min="19" max="19" width="9.25" customWidth="1"/>
  </cols>
  <sheetData>
    <row r="4" spans="1:21" s="1" customFormat="1" ht="15.7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S4" s="25" t="s">
        <v>218</v>
      </c>
      <c r="T4" s="2"/>
      <c r="U4" s="2" t="s">
        <v>172</v>
      </c>
    </row>
    <row r="5" spans="1:21" s="1" customFormat="1" ht="15.75" customHeight="1" x14ac:dyDescent="0.3">
      <c r="A5" s="60" t="s">
        <v>219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pans="1:21" x14ac:dyDescent="0.3">
      <c r="A6" s="61" t="s">
        <v>149</v>
      </c>
      <c r="B6" s="61" t="s">
        <v>169</v>
      </c>
      <c r="C6" s="26" t="s">
        <v>150</v>
      </c>
      <c r="D6" s="26" t="s">
        <v>151</v>
      </c>
      <c r="E6" s="26" t="s">
        <v>152</v>
      </c>
      <c r="F6" s="26" t="s">
        <v>153</v>
      </c>
      <c r="G6" s="26" t="s">
        <v>154</v>
      </c>
      <c r="H6" s="26" t="s">
        <v>155</v>
      </c>
      <c r="I6" s="26" t="s">
        <v>156</v>
      </c>
      <c r="J6" s="26" t="s">
        <v>157</v>
      </c>
      <c r="K6" s="26" t="s">
        <v>158</v>
      </c>
      <c r="L6" s="26" t="s">
        <v>159</v>
      </c>
      <c r="M6" s="26" t="s">
        <v>160</v>
      </c>
      <c r="N6" s="26" t="s">
        <v>161</v>
      </c>
      <c r="O6" s="26" t="s">
        <v>162</v>
      </c>
      <c r="P6" s="26" t="s">
        <v>163</v>
      </c>
      <c r="Q6" s="26" t="s">
        <v>174</v>
      </c>
      <c r="R6" s="26" t="s">
        <v>175</v>
      </c>
      <c r="S6" s="26" t="s">
        <v>193</v>
      </c>
    </row>
    <row r="7" spans="1:21" x14ac:dyDescent="0.3">
      <c r="A7" s="62"/>
      <c r="B7" s="62"/>
      <c r="C7" s="26" t="s">
        <v>165</v>
      </c>
      <c r="D7" s="26" t="s">
        <v>165</v>
      </c>
      <c r="E7" s="26" t="s">
        <v>165</v>
      </c>
      <c r="F7" s="26" t="s">
        <v>165</v>
      </c>
      <c r="G7" s="26" t="s">
        <v>165</v>
      </c>
      <c r="H7" s="26" t="s">
        <v>165</v>
      </c>
      <c r="I7" s="26" t="s">
        <v>165</v>
      </c>
      <c r="J7" s="26" t="s">
        <v>165</v>
      </c>
      <c r="K7" s="26" t="s">
        <v>165</v>
      </c>
      <c r="L7" s="26" t="s">
        <v>165</v>
      </c>
      <c r="M7" s="26" t="s">
        <v>165</v>
      </c>
      <c r="N7" s="26" t="s">
        <v>165</v>
      </c>
      <c r="O7" s="26" t="s">
        <v>165</v>
      </c>
      <c r="P7" s="26" t="s">
        <v>165</v>
      </c>
      <c r="Q7" s="26" t="s">
        <v>165</v>
      </c>
      <c r="R7" s="26" t="s">
        <v>165</v>
      </c>
      <c r="S7" s="26" t="s">
        <v>165</v>
      </c>
    </row>
    <row r="8" spans="1:21" s="11" customFormat="1" ht="13.2" x14ac:dyDescent="0.3">
      <c r="A8" s="5">
        <v>1</v>
      </c>
      <c r="B8" s="5" t="s">
        <v>23</v>
      </c>
      <c r="C8" s="28">
        <v>88.67</v>
      </c>
      <c r="D8" s="28">
        <v>206.5</v>
      </c>
      <c r="E8" s="28">
        <v>21.53</v>
      </c>
      <c r="F8" s="28">
        <v>87.6</v>
      </c>
      <c r="G8" s="28">
        <v>19.97</v>
      </c>
      <c r="H8" s="28">
        <v>0.5</v>
      </c>
      <c r="I8" s="28">
        <v>20.329999999999998</v>
      </c>
      <c r="J8" s="28">
        <v>3.17</v>
      </c>
      <c r="K8" s="28">
        <v>18.239999999999998</v>
      </c>
      <c r="L8" s="28">
        <v>3.43</v>
      </c>
      <c r="M8" s="28">
        <v>9.92</v>
      </c>
      <c r="N8" s="28">
        <v>1.41</v>
      </c>
      <c r="O8" s="28">
        <v>8.98</v>
      </c>
      <c r="P8" s="28">
        <v>1.27</v>
      </c>
      <c r="Q8" s="28">
        <v>90.7</v>
      </c>
      <c r="R8" s="28">
        <v>2.78</v>
      </c>
      <c r="S8" s="29">
        <f>SUM(C8:R8)</f>
        <v>585.00000000000011</v>
      </c>
    </row>
    <row r="9" spans="1:21" s="11" customFormat="1" ht="13.2" x14ac:dyDescent="0.3">
      <c r="A9" s="5">
        <v>2</v>
      </c>
      <c r="B9" s="5" t="s">
        <v>34</v>
      </c>
      <c r="C9" s="28">
        <v>89.97</v>
      </c>
      <c r="D9" s="28">
        <v>180.72</v>
      </c>
      <c r="E9" s="28">
        <v>21.24</v>
      </c>
      <c r="F9" s="28">
        <v>85.77</v>
      </c>
      <c r="G9" s="28">
        <v>18.73</v>
      </c>
      <c r="H9" s="28">
        <v>0.5</v>
      </c>
      <c r="I9" s="28">
        <v>17.010000000000002</v>
      </c>
      <c r="J9" s="28">
        <v>2.4900000000000002</v>
      </c>
      <c r="K9" s="28">
        <v>13.47</v>
      </c>
      <c r="L9" s="28">
        <v>2.5299999999999998</v>
      </c>
      <c r="M9" s="28">
        <v>7.32</v>
      </c>
      <c r="N9" s="28">
        <v>1.05</v>
      </c>
      <c r="O9" s="28">
        <v>6.9</v>
      </c>
      <c r="P9" s="28">
        <v>0.95</v>
      </c>
      <c r="Q9" s="28">
        <v>60.95</v>
      </c>
      <c r="R9" s="28">
        <v>1.23</v>
      </c>
      <c r="S9" s="29">
        <f t="shared" ref="S9:S17" si="0">SUM(C9:R9)</f>
        <v>510.83</v>
      </c>
    </row>
    <row r="10" spans="1:21" s="11" customFormat="1" ht="13.2" x14ac:dyDescent="0.3">
      <c r="A10" s="5">
        <v>3</v>
      </c>
      <c r="B10" s="5" t="s">
        <v>45</v>
      </c>
      <c r="C10" s="28">
        <v>88.68</v>
      </c>
      <c r="D10" s="28">
        <v>233.37</v>
      </c>
      <c r="E10" s="28">
        <v>22.1</v>
      </c>
      <c r="F10" s="28">
        <v>87.83</v>
      </c>
      <c r="G10" s="28">
        <v>19.27</v>
      </c>
      <c r="H10" s="28">
        <v>0.5</v>
      </c>
      <c r="I10" s="28">
        <v>19.28</v>
      </c>
      <c r="J10" s="28">
        <v>2.72</v>
      </c>
      <c r="K10" s="28">
        <v>15</v>
      </c>
      <c r="L10" s="28">
        <v>2.92</v>
      </c>
      <c r="M10" s="28">
        <v>8.52</v>
      </c>
      <c r="N10" s="28">
        <v>1.1599999999999999</v>
      </c>
      <c r="O10" s="28">
        <v>7.67</v>
      </c>
      <c r="P10" s="28">
        <v>1.1100000000000001</v>
      </c>
      <c r="Q10" s="28">
        <v>73.739999999999995</v>
      </c>
      <c r="R10" s="28">
        <v>1.01</v>
      </c>
      <c r="S10" s="29">
        <f t="shared" si="0"/>
        <v>584.88</v>
      </c>
    </row>
    <row r="11" spans="1:21" s="11" customFormat="1" ht="13.2" x14ac:dyDescent="0.3">
      <c r="A11" s="5">
        <v>4</v>
      </c>
      <c r="B11" s="5" t="s">
        <v>57</v>
      </c>
      <c r="C11" s="28">
        <v>79.099999999999994</v>
      </c>
      <c r="D11" s="28">
        <v>185.77</v>
      </c>
      <c r="E11" s="28">
        <v>19.399999999999999</v>
      </c>
      <c r="F11" s="28">
        <v>78.040000000000006</v>
      </c>
      <c r="G11" s="28">
        <v>17.579999999999998</v>
      </c>
      <c r="H11" s="28">
        <v>0.5</v>
      </c>
      <c r="I11" s="28">
        <v>18.54</v>
      </c>
      <c r="J11" s="28">
        <v>2.82</v>
      </c>
      <c r="K11" s="28">
        <v>16.010000000000002</v>
      </c>
      <c r="L11" s="28">
        <v>3.05</v>
      </c>
      <c r="M11" s="28">
        <v>9.4600000000000009</v>
      </c>
      <c r="N11" s="28">
        <v>1.27</v>
      </c>
      <c r="O11" s="28">
        <v>8.8699999999999992</v>
      </c>
      <c r="P11" s="28">
        <v>1.25</v>
      </c>
      <c r="Q11" s="28">
        <v>80.22</v>
      </c>
      <c r="R11" s="28">
        <v>1.49</v>
      </c>
      <c r="S11" s="29">
        <f t="shared" si="0"/>
        <v>523.37</v>
      </c>
    </row>
    <row r="12" spans="1:21" s="11" customFormat="1" ht="13.2" x14ac:dyDescent="0.3">
      <c r="A12" s="5">
        <v>5</v>
      </c>
      <c r="B12" s="5" t="s">
        <v>84</v>
      </c>
      <c r="C12" s="28">
        <v>37.6</v>
      </c>
      <c r="D12" s="28">
        <v>170.03</v>
      </c>
      <c r="E12" s="28">
        <v>10.46</v>
      </c>
      <c r="F12" s="28">
        <v>42.39</v>
      </c>
      <c r="G12" s="28">
        <v>11.82</v>
      </c>
      <c r="H12" s="28">
        <v>0.5</v>
      </c>
      <c r="I12" s="28">
        <v>13.68</v>
      </c>
      <c r="J12" s="28">
        <v>2.72</v>
      </c>
      <c r="K12" s="28">
        <v>16.54</v>
      </c>
      <c r="L12" s="28">
        <v>3.3</v>
      </c>
      <c r="M12" s="28">
        <v>9.61</v>
      </c>
      <c r="N12" s="28">
        <v>1.34</v>
      </c>
      <c r="O12" s="28">
        <v>8.44</v>
      </c>
      <c r="P12" s="28">
        <v>1.1499999999999999</v>
      </c>
      <c r="Q12" s="28">
        <v>84.1</v>
      </c>
      <c r="R12" s="28" t="s">
        <v>217</v>
      </c>
      <c r="S12" s="29">
        <f t="shared" si="0"/>
        <v>413.68000000000006</v>
      </c>
    </row>
    <row r="13" spans="1:21" s="11" customFormat="1" ht="13.2" x14ac:dyDescent="0.3">
      <c r="A13" s="5">
        <v>6</v>
      </c>
      <c r="B13" s="5" t="s">
        <v>94</v>
      </c>
      <c r="C13" s="28">
        <v>70.58</v>
      </c>
      <c r="D13" s="28">
        <v>170.54</v>
      </c>
      <c r="E13" s="28">
        <v>20.02</v>
      </c>
      <c r="F13" s="28">
        <v>85.31</v>
      </c>
      <c r="G13" s="28">
        <v>21.84</v>
      </c>
      <c r="H13" s="28">
        <v>1.1000000000000001</v>
      </c>
      <c r="I13" s="28">
        <v>23.91</v>
      </c>
      <c r="J13" s="28">
        <v>4.09</v>
      </c>
      <c r="K13" s="28">
        <v>25.29</v>
      </c>
      <c r="L13" s="28">
        <v>5.0999999999999996</v>
      </c>
      <c r="M13" s="28">
        <v>15.51</v>
      </c>
      <c r="N13" s="28">
        <v>2.2000000000000002</v>
      </c>
      <c r="O13" s="28">
        <v>14.28</v>
      </c>
      <c r="P13" s="28">
        <v>2.06</v>
      </c>
      <c r="Q13" s="28">
        <v>140.79</v>
      </c>
      <c r="R13" s="28">
        <v>1.1399999999999999</v>
      </c>
      <c r="S13" s="29">
        <f t="shared" si="0"/>
        <v>603.76</v>
      </c>
    </row>
    <row r="14" spans="1:21" s="11" customFormat="1" ht="13.2" x14ac:dyDescent="0.3">
      <c r="A14" s="5">
        <v>7</v>
      </c>
      <c r="B14" s="5" t="s">
        <v>105</v>
      </c>
      <c r="C14" s="28">
        <v>67.66</v>
      </c>
      <c r="D14" s="28">
        <v>171.14</v>
      </c>
      <c r="E14" s="28">
        <v>20.56</v>
      </c>
      <c r="F14" s="28">
        <v>85.73</v>
      </c>
      <c r="G14" s="28">
        <v>22.19</v>
      </c>
      <c r="H14" s="28">
        <v>1.1499999999999999</v>
      </c>
      <c r="I14" s="28">
        <v>24.16</v>
      </c>
      <c r="J14" s="28">
        <v>4.28</v>
      </c>
      <c r="K14" s="28">
        <v>25.73</v>
      </c>
      <c r="L14" s="28">
        <v>5.37</v>
      </c>
      <c r="M14" s="28">
        <v>16.41</v>
      </c>
      <c r="N14" s="28">
        <v>2.2599999999999998</v>
      </c>
      <c r="O14" s="28">
        <v>15.29</v>
      </c>
      <c r="P14" s="28">
        <v>2.21</v>
      </c>
      <c r="Q14" s="28">
        <v>144.09</v>
      </c>
      <c r="R14" s="28">
        <v>1.1299999999999999</v>
      </c>
      <c r="S14" s="29">
        <f t="shared" si="0"/>
        <v>609.36</v>
      </c>
    </row>
    <row r="15" spans="1:21" s="30" customFormat="1" ht="13.2" x14ac:dyDescent="0.3">
      <c r="A15" s="5">
        <v>8</v>
      </c>
      <c r="B15" s="5" t="s">
        <v>109</v>
      </c>
      <c r="C15" s="28">
        <v>70.02</v>
      </c>
      <c r="D15" s="28">
        <v>157.86000000000001</v>
      </c>
      <c r="E15" s="28">
        <v>20.49</v>
      </c>
      <c r="F15" s="28">
        <v>87.32</v>
      </c>
      <c r="G15" s="28">
        <v>22.49</v>
      </c>
      <c r="H15" s="28">
        <v>1.2</v>
      </c>
      <c r="I15" s="28">
        <v>24.11</v>
      </c>
      <c r="J15" s="28">
        <v>4.2699999999999996</v>
      </c>
      <c r="K15" s="28">
        <v>25.91</v>
      </c>
      <c r="L15" s="28">
        <v>5.28</v>
      </c>
      <c r="M15" s="28">
        <v>16.2</v>
      </c>
      <c r="N15" s="28">
        <v>2.27</v>
      </c>
      <c r="O15" s="28">
        <v>15.17</v>
      </c>
      <c r="P15" s="28">
        <v>2.16</v>
      </c>
      <c r="Q15" s="28">
        <v>145.03</v>
      </c>
      <c r="R15" s="28">
        <v>1.65</v>
      </c>
      <c r="S15" s="29">
        <f t="shared" si="0"/>
        <v>601.42999999999995</v>
      </c>
    </row>
    <row r="16" spans="1:21" s="11" customFormat="1" ht="13.2" x14ac:dyDescent="0.3">
      <c r="A16" s="5">
        <v>9</v>
      </c>
      <c r="B16" s="5" t="s">
        <v>112</v>
      </c>
      <c r="C16" s="28">
        <v>59.72</v>
      </c>
      <c r="D16" s="28">
        <v>154.69</v>
      </c>
      <c r="E16" s="28">
        <v>17.89</v>
      </c>
      <c r="F16" s="28">
        <v>75.900000000000006</v>
      </c>
      <c r="G16" s="28">
        <v>20.07</v>
      </c>
      <c r="H16" s="28">
        <v>1.1299999999999999</v>
      </c>
      <c r="I16" s="28">
        <v>21.99</v>
      </c>
      <c r="J16" s="28">
        <v>3.98</v>
      </c>
      <c r="K16" s="28">
        <v>24.6</v>
      </c>
      <c r="L16" s="28">
        <v>4.84</v>
      </c>
      <c r="M16" s="28">
        <v>15.34</v>
      </c>
      <c r="N16" s="28">
        <v>2.09</v>
      </c>
      <c r="O16" s="28">
        <v>14.5</v>
      </c>
      <c r="P16" s="28">
        <v>1.98</v>
      </c>
      <c r="Q16" s="28">
        <v>135.53</v>
      </c>
      <c r="R16" s="28">
        <v>0.98</v>
      </c>
      <c r="S16" s="29">
        <f t="shared" si="0"/>
        <v>555.23</v>
      </c>
    </row>
    <row r="17" spans="1:19" s="11" customFormat="1" ht="13.2" x14ac:dyDescent="0.3">
      <c r="A17" s="5">
        <v>10</v>
      </c>
      <c r="B17" s="5" t="s">
        <v>116</v>
      </c>
      <c r="C17" s="28">
        <v>60.5</v>
      </c>
      <c r="D17" s="28">
        <v>155.13</v>
      </c>
      <c r="E17" s="28">
        <v>18.260000000000002</v>
      </c>
      <c r="F17" s="28">
        <v>76.47</v>
      </c>
      <c r="G17" s="28">
        <v>19.68</v>
      </c>
      <c r="H17" s="28">
        <v>1.1399999999999999</v>
      </c>
      <c r="I17" s="28">
        <v>22.02</v>
      </c>
      <c r="J17" s="28">
        <v>3.86</v>
      </c>
      <c r="K17" s="28">
        <v>24.24</v>
      </c>
      <c r="L17" s="28">
        <v>4.8600000000000003</v>
      </c>
      <c r="M17" s="28">
        <v>14.64</v>
      </c>
      <c r="N17" s="28">
        <v>2.06</v>
      </c>
      <c r="O17" s="28">
        <v>14.47</v>
      </c>
      <c r="P17" s="28">
        <v>1.98</v>
      </c>
      <c r="Q17" s="28">
        <v>132.57</v>
      </c>
      <c r="R17" s="28">
        <v>0.98</v>
      </c>
      <c r="S17" s="29">
        <f t="shared" si="0"/>
        <v>552.86000000000013</v>
      </c>
    </row>
    <row r="18" spans="1:19" x14ac:dyDescent="0.3">
      <c r="S18" s="33"/>
    </row>
  </sheetData>
  <mergeCells count="3">
    <mergeCell ref="A5:U5"/>
    <mergeCell ref="A6:A7"/>
    <mergeCell ref="B6:B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2EC6-111B-4F07-A786-3E3CA4FED547}">
  <dimension ref="A3:E15"/>
  <sheetViews>
    <sheetView workbookViewId="0">
      <selection activeCell="F22" sqref="F22"/>
    </sheetView>
  </sheetViews>
  <sheetFormatPr defaultRowHeight="13.2" x14ac:dyDescent="0.25"/>
  <cols>
    <col min="1" max="1" width="8.6640625" style="4"/>
    <col min="2" max="2" width="11.25" style="4" customWidth="1"/>
    <col min="3" max="3" width="18.5" style="4" customWidth="1"/>
    <col min="4" max="4" width="18" style="4" customWidth="1"/>
    <col min="5" max="5" width="19.1640625" style="4" customWidth="1"/>
    <col min="6" max="16384" width="8.6640625" style="4"/>
  </cols>
  <sheetData>
    <row r="3" spans="1:5" ht="13.8" x14ac:dyDescent="0.25">
      <c r="E3" s="25" t="s">
        <v>228</v>
      </c>
    </row>
    <row r="4" spans="1:5" ht="37.200000000000003" customHeight="1" x14ac:dyDescent="0.25">
      <c r="A4" s="67" t="s">
        <v>222</v>
      </c>
      <c r="B4" s="67"/>
      <c r="C4" s="67"/>
      <c r="D4" s="67"/>
      <c r="E4" s="67"/>
    </row>
    <row r="5" spans="1:5" x14ac:dyDescent="0.25">
      <c r="A5" s="34" t="s">
        <v>149</v>
      </c>
      <c r="B5" s="34" t="s">
        <v>169</v>
      </c>
      <c r="C5" s="34" t="s">
        <v>220</v>
      </c>
      <c r="D5" s="34" t="s">
        <v>221</v>
      </c>
      <c r="E5" s="34" t="s">
        <v>224</v>
      </c>
    </row>
    <row r="6" spans="1:5" x14ac:dyDescent="0.25">
      <c r="A6" s="5">
        <v>1</v>
      </c>
      <c r="B6" s="5" t="s">
        <v>17</v>
      </c>
      <c r="C6" s="5" t="s">
        <v>223</v>
      </c>
      <c r="D6" s="5" t="s">
        <v>225</v>
      </c>
      <c r="E6" s="32" t="s">
        <v>226</v>
      </c>
    </row>
    <row r="7" spans="1:5" x14ac:dyDescent="0.25">
      <c r="A7" s="5">
        <v>2</v>
      </c>
      <c r="B7" s="5" t="s">
        <v>28</v>
      </c>
      <c r="C7" s="5" t="s">
        <v>223</v>
      </c>
      <c r="D7" s="32" t="s">
        <v>225</v>
      </c>
      <c r="E7" s="32" t="s">
        <v>226</v>
      </c>
    </row>
    <row r="8" spans="1:5" x14ac:dyDescent="0.25">
      <c r="A8" s="5">
        <v>3</v>
      </c>
      <c r="B8" s="5" t="s">
        <v>30</v>
      </c>
      <c r="C8" s="5" t="s">
        <v>223</v>
      </c>
      <c r="D8" s="32" t="s">
        <v>225</v>
      </c>
      <c r="E8" s="32" t="s">
        <v>226</v>
      </c>
    </row>
    <row r="9" spans="1:5" x14ac:dyDescent="0.25">
      <c r="A9" s="5">
        <v>4</v>
      </c>
      <c r="B9" s="5" t="s">
        <v>35</v>
      </c>
      <c r="C9" s="5" t="s">
        <v>223</v>
      </c>
      <c r="D9" s="32" t="s">
        <v>225</v>
      </c>
      <c r="E9" s="35" t="s">
        <v>227</v>
      </c>
    </row>
    <row r="10" spans="1:5" x14ac:dyDescent="0.25">
      <c r="A10" s="5">
        <v>5</v>
      </c>
      <c r="B10" s="5" t="s">
        <v>40</v>
      </c>
      <c r="C10" s="5" t="s">
        <v>223</v>
      </c>
      <c r="D10" s="32" t="s">
        <v>225</v>
      </c>
      <c r="E10" s="32" t="s">
        <v>226</v>
      </c>
    </row>
    <row r="11" spans="1:5" x14ac:dyDescent="0.25">
      <c r="A11" s="5">
        <v>6</v>
      </c>
      <c r="B11" s="5" t="s">
        <v>77</v>
      </c>
      <c r="C11" s="5" t="s">
        <v>223</v>
      </c>
      <c r="D11" s="32" t="s">
        <v>225</v>
      </c>
      <c r="E11" s="32" t="s">
        <v>226</v>
      </c>
    </row>
    <row r="12" spans="1:5" x14ac:dyDescent="0.25">
      <c r="A12" s="5">
        <v>7</v>
      </c>
      <c r="B12" s="5" t="s">
        <v>84</v>
      </c>
      <c r="C12" s="5" t="s">
        <v>223</v>
      </c>
      <c r="D12" s="32" t="s">
        <v>225</v>
      </c>
      <c r="E12" s="35" t="s">
        <v>227</v>
      </c>
    </row>
    <row r="13" spans="1:5" x14ac:dyDescent="0.25">
      <c r="A13" s="5">
        <v>8</v>
      </c>
      <c r="B13" s="5" t="s">
        <v>91</v>
      </c>
      <c r="C13" s="5" t="s">
        <v>223</v>
      </c>
      <c r="D13" s="32" t="s">
        <v>225</v>
      </c>
      <c r="E13" s="32" t="s">
        <v>226</v>
      </c>
    </row>
    <row r="14" spans="1:5" x14ac:dyDescent="0.25">
      <c r="A14" s="5">
        <v>9</v>
      </c>
      <c r="B14" s="5" t="s">
        <v>99</v>
      </c>
      <c r="C14" s="5" t="s">
        <v>223</v>
      </c>
      <c r="D14" s="32" t="s">
        <v>225</v>
      </c>
      <c r="E14" s="32" t="s">
        <v>226</v>
      </c>
    </row>
    <row r="15" spans="1:5" x14ac:dyDescent="0.25">
      <c r="A15" s="5">
        <v>10</v>
      </c>
      <c r="B15" s="5" t="s">
        <v>105</v>
      </c>
      <c r="C15" s="5" t="s">
        <v>223</v>
      </c>
      <c r="D15" s="32" t="s">
        <v>225</v>
      </c>
      <c r="E15" s="32" t="s">
        <v>226</v>
      </c>
    </row>
  </sheetData>
  <mergeCells count="1">
    <mergeCell ref="A4:E4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Annexure-I</vt:lpstr>
      <vt:lpstr>Annexure-II</vt:lpstr>
      <vt:lpstr>Annexure-III</vt:lpstr>
      <vt:lpstr>Annexure-IV</vt:lpstr>
      <vt:lpstr>Annexure-V</vt:lpstr>
      <vt:lpstr>Annexure-VI</vt:lpstr>
      <vt:lpstr>Annexure-VII</vt:lpstr>
      <vt:lpstr>Annexure-VIII</vt:lpstr>
      <vt:lpstr>Annexure-IX</vt:lpstr>
      <vt:lpstr>Annexure-X</vt:lpstr>
      <vt:lpstr>'Annexure-I'!Print_Area</vt:lpstr>
      <vt:lpstr>'Annexure-V'!Print_Area</vt:lpstr>
      <vt:lpstr>'Annexure-VII'!Print_Area</vt:lpstr>
      <vt:lpstr>'Annexure-VIII'!Print_Area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Aich</dc:creator>
  <cp:lastModifiedBy>Suman Aich</cp:lastModifiedBy>
  <cp:lastPrinted>2026-06-30T18:02:51Z</cp:lastPrinted>
  <dcterms:created xsi:type="dcterms:W3CDTF">2026-02-14T11:15:53Z</dcterms:created>
  <dcterms:modified xsi:type="dcterms:W3CDTF">2026-06-30T18:04:34Z</dcterms:modified>
</cp:coreProperties>
</file>